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Joern\Allgemein\Buch-Projekte\Wirtschaftlichkeit\EXCEL-Tabellen-für externen Link\"/>
    </mc:Choice>
  </mc:AlternateContent>
  <bookViews>
    <workbookView xWindow="360" yWindow="468" windowWidth="20736" windowHeight="11640" tabRatio="722"/>
  </bookViews>
  <sheets>
    <sheet name="Ausgangsdaten" sheetId="13" r:id="rId1"/>
    <sheet name="LCC" sheetId="12" r:id="rId2"/>
    <sheet name="Diagramm 1" sheetId="10" r:id="rId3"/>
    <sheet name="Diagramm 2" sheetId="15" r:id="rId4"/>
  </sheets>
  <externalReferences>
    <externalReference r:id="rId5"/>
    <externalReference r:id="rId6"/>
  </externalReferences>
  <definedNames>
    <definedName name="AGF">#REF!</definedName>
    <definedName name="ANF">#REF!</definedName>
    <definedName name="AOG">#REF!</definedName>
    <definedName name="APA">#REF!</definedName>
    <definedName name="APF">#REF!</definedName>
    <definedName name="AT">#REF!</definedName>
    <definedName name="AUG">#REF!</definedName>
    <definedName name="AWF">#REF!</definedName>
    <definedName name="AWP">#REF!</definedName>
    <definedName name="BF">#REF!</definedName>
    <definedName name="BFnb">#REF!</definedName>
    <definedName name="BFnbW1">[1]Reinigung!$I$20</definedName>
    <definedName name="BFnbW2">[1]Reinigung!$I$22</definedName>
    <definedName name="BFSa">#REF!</definedName>
    <definedName name="BFsb">#REF!</definedName>
    <definedName name="BFsbW1">[1]Reinigung!$I$25</definedName>
    <definedName name="BFsbW2">[1]Reinigung!$I$27</definedName>
    <definedName name="BGF">#REF!</definedName>
    <definedName name="BNGF">#REF!</definedName>
    <definedName name="BRI">#REF!</definedName>
    <definedName name="BZR">#REF!</definedName>
    <definedName name="DF">#REF!</definedName>
    <definedName name="DFG">#REF!</definedName>
    <definedName name="_xlnm.Print_Area" localSheetId="1">LCC!$A$1:$F$53</definedName>
    <definedName name="EAP">#REF!</definedName>
    <definedName name="EGP">#REF!</definedName>
    <definedName name="EIK">#REF!</definedName>
    <definedName name="EIKmP">#REF!</definedName>
    <definedName name="Erg1.1.1">'[2]1.1.1'!$J$16</definedName>
    <definedName name="Erg1.1.2">'[2]1.1.2'!$J$16</definedName>
    <definedName name="Erg1.1.3">'[2]1.1.3'!$J$16</definedName>
    <definedName name="Erg1.1.4">'[2]1.1.4'!$J$16</definedName>
    <definedName name="Erg1.1.5">'[2]1.1.5'!$J$16</definedName>
    <definedName name="Erg1.1.6">'[2]1.1.6'!$F$11</definedName>
    <definedName name="Erg1.1.7">'[2]1.1.7'!$F$9</definedName>
    <definedName name="Erg1.2.1">'[2]1.2.1'!$J$16</definedName>
    <definedName name="Erg1.2.2">'[2]1.2.2'!$J$35</definedName>
    <definedName name="Erg1.2.3">'[2]1.2.3'!$E$5</definedName>
    <definedName name="Erg1.2.4">'[2]1.2.4'!$C$10</definedName>
    <definedName name="Erg2.1.1">'[2]2.1.1'!$J$31</definedName>
    <definedName name="Erg2.2.1">'[2]2.2.1'!$E$5</definedName>
    <definedName name="Erg2.3">'[2]5.2.3'!#REF!</definedName>
    <definedName name="Erg3.1.1">'[2]3.1.1'!$E$5</definedName>
    <definedName name="Erg3.1.2">'[2]3.1.2'!$E$5</definedName>
    <definedName name="Erg3.1.3">'[2]3.1.3'!$C$16</definedName>
    <definedName name="Erg3.1.4">'[2]3.1.4'!$C$9</definedName>
    <definedName name="Erg3.1.5">'[2]3.1.5'!$C$42</definedName>
    <definedName name="Erg3.1.6">'[2]3.1.6'!$C$51</definedName>
    <definedName name="Erg3.1.7">'[2]3.1.7'!$C$27</definedName>
    <definedName name="Erg3.1.8">'[2]3.1.8'!$C$19</definedName>
    <definedName name="Erg3.14">'[2]5.3.14'!#REF!</definedName>
    <definedName name="Erg3.2.1">'[2]3.2.1'!$C$11</definedName>
    <definedName name="Erg3.2.2">'[2]3.2.2'!$D$5</definedName>
    <definedName name="Erg3.2.3">'[2]3.2.3'!$C$42</definedName>
    <definedName name="Erg3.2.4">'[2]3.2.4'!$C$25</definedName>
    <definedName name="Erg3.2.5">'[2]3.2.5'!$C$21</definedName>
    <definedName name="Erg3.3.1">'[2]3.3.1'!$F$17</definedName>
    <definedName name="Erg3.3.2">'[2]3.3.2'!$C$55</definedName>
    <definedName name="Erg4.1.1">'[2]4.1.1'!$C$27</definedName>
    <definedName name="Erg4.1.2">'[2]4.1.2'!$C$40</definedName>
    <definedName name="Erg4.1.3">'[2]4.1.3'!$C$65</definedName>
    <definedName name="Erg4.1.4">'[2]4.1.4'!$B$13</definedName>
    <definedName name="Erg5.1.1">'[2]5.1.1'!$C$25</definedName>
    <definedName name="Erg5.1.2">'[2]5.1.2'!$C$38</definedName>
    <definedName name="Erg5.1.3">'[2]5.1.3'!$C$54</definedName>
    <definedName name="Erg5.1.4">'[2]5.1.4'!$C$10</definedName>
    <definedName name="Erg5.1.5">'[2]5.1.5'!$C$29</definedName>
    <definedName name="Erg5.2.1">'[2]5.2.1'!$C$30</definedName>
    <definedName name="Erg5.2.2">'[2]5.2.2'!$C$17</definedName>
    <definedName name="Erg5.2.3">'[2]5.2.3'!$C$10</definedName>
    <definedName name="Erg6.1.1">'[2]6.1.1'!$D$5</definedName>
    <definedName name="Erg6.1.2">'[2]6.1.2'!$D$5</definedName>
    <definedName name="Erg6.1.3">'[2]6.1.3'!$D$5</definedName>
    <definedName name="Erg6.1.4">'[2]6.1.4'!$D$5</definedName>
    <definedName name="Erg6.1.5">'[2]6.1.5'!$C$69</definedName>
    <definedName name="Erg6.1.6">'[2]6.1.6'!$D$5</definedName>
    <definedName name="Erg6.13">'[2]6.1.3'!#REF!</definedName>
    <definedName name="FAP">#REF!</definedName>
    <definedName name="FF">#REF!</definedName>
    <definedName name="FGP">#REF!</definedName>
    <definedName name="FMP">#REF!</definedName>
    <definedName name="FWP">#REF!</definedName>
    <definedName name="GH">#REF!</definedName>
    <definedName name="HÖP">#REF!</definedName>
    <definedName name="HPP">#REF!</definedName>
    <definedName name="HRK">'[1]H+W+I+E'!$E$417</definedName>
    <definedName name="ITFF">#REF!</definedName>
    <definedName name="ITTF">#REF!</definedName>
    <definedName name="IWF">#REF!</definedName>
    <definedName name="JEK">#REF!</definedName>
    <definedName name="JIK">#REF!</definedName>
    <definedName name="JRK">#REF!</definedName>
    <definedName name="JWAK">#REF!</definedName>
    <definedName name="JWK">#REF!</definedName>
    <definedName name="KGF">#REF!</definedName>
    <definedName name="KZS">#REF!</definedName>
    <definedName name="LCC">#REF!</definedName>
    <definedName name="MA">#REF!</definedName>
    <definedName name="MAAP">#REF!</definedName>
    <definedName name="MAP">#REF!</definedName>
    <definedName name="NF">#REF!</definedName>
    <definedName name="NGF">#REF!</definedName>
    <definedName name="PEAP">#REF!</definedName>
    <definedName name="PSA">#REF!</definedName>
    <definedName name="PSE">#REF!</definedName>
    <definedName name="SAP">#REF!</definedName>
    <definedName name="SGP">#REF!</definedName>
    <definedName name="SSF">#REF!</definedName>
    <definedName name="SSR">[1]Objektdaten!$C$33</definedName>
    <definedName name="UF">#REF!</definedName>
    <definedName name="VF">#REF!</definedName>
    <definedName name="WP">#REF!</definedName>
    <definedName name="WUF">#REF!</definedName>
    <definedName name="x">#REF!</definedName>
    <definedName name="y">#REF!</definedName>
  </definedNames>
  <calcPr calcId="152511"/>
</workbook>
</file>

<file path=xl/calcChain.xml><?xml version="1.0" encoding="utf-8"?>
<calcChain xmlns="http://schemas.openxmlformats.org/spreadsheetml/2006/main">
  <c r="A26" i="10" l="1"/>
  <c r="C26" i="10" l="1"/>
  <c r="D48" i="12"/>
  <c r="C72" i="10" s="1"/>
  <c r="D33" i="12"/>
  <c r="C57" i="10" s="1"/>
  <c r="D28" i="12"/>
  <c r="C52" i="10" s="1"/>
  <c r="D18" i="12"/>
  <c r="C42" i="10" s="1"/>
  <c r="C2" i="12"/>
  <c r="B1" i="15" s="1"/>
  <c r="C3" i="12"/>
  <c r="C4" i="12" s="1"/>
  <c r="C5" i="12" s="1"/>
  <c r="C6" i="12" s="1"/>
  <c r="C7" i="12" s="1"/>
  <c r="C8" i="12" s="1"/>
  <c r="C9" i="12" s="1"/>
  <c r="C10" i="12" s="1"/>
  <c r="C11" i="12" s="1"/>
  <c r="C12" i="12" s="1"/>
  <c r="C13" i="12" s="1"/>
  <c r="C14" i="12" s="1"/>
  <c r="C15" i="12" s="1"/>
  <c r="C16" i="12" s="1"/>
  <c r="C17" i="12" s="1"/>
  <c r="C18" i="12" s="1"/>
  <c r="C19" i="12" s="1"/>
  <c r="C20" i="12" s="1"/>
  <c r="C21" i="12" s="1"/>
  <c r="C22" i="12" s="1"/>
  <c r="C23" i="12" s="1"/>
  <c r="C24" i="12" s="1"/>
  <c r="C25" i="12" s="1"/>
  <c r="C26" i="12" s="1"/>
  <c r="C27" i="12" s="1"/>
  <c r="C28" i="12" s="1"/>
  <c r="C29" i="12" s="1"/>
  <c r="C30" i="12" s="1"/>
  <c r="C31" i="12" s="1"/>
  <c r="C32" i="12" s="1"/>
  <c r="C33" i="12" s="1"/>
  <c r="C34" i="12" s="1"/>
  <c r="C35" i="12" s="1"/>
  <c r="C36" i="12" s="1"/>
  <c r="C37" i="12" s="1"/>
  <c r="C38" i="12" s="1"/>
  <c r="C39" i="12" s="1"/>
  <c r="C40" i="12" s="1"/>
  <c r="C41" i="12" s="1"/>
  <c r="C42" i="12" s="1"/>
  <c r="C43" i="12" s="1"/>
  <c r="C44" i="12" s="1"/>
  <c r="C45" i="12" s="1"/>
  <c r="C46" i="12" s="1"/>
  <c r="C47" i="12" s="1"/>
  <c r="C48" i="12" s="1"/>
  <c r="C49" i="12" s="1"/>
  <c r="C50" i="12" s="1"/>
  <c r="C51" i="12" s="1"/>
  <c r="C52" i="12" s="1"/>
  <c r="B3" i="12"/>
  <c r="B27" i="10" l="1"/>
  <c r="B4" i="12"/>
  <c r="B5" i="12" s="1"/>
  <c r="B6" i="12" s="1"/>
  <c r="B7" i="12" s="1"/>
  <c r="B8" i="12" s="1"/>
  <c r="B9" i="12" s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3" i="10"/>
  <c r="C44" i="10"/>
  <c r="C45" i="10"/>
  <c r="C46" i="10"/>
  <c r="C47" i="10"/>
  <c r="C48" i="10"/>
  <c r="C49" i="10"/>
  <c r="C50" i="10"/>
  <c r="C51" i="10"/>
  <c r="C53" i="10"/>
  <c r="C54" i="10"/>
  <c r="C55" i="10"/>
  <c r="C56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3" i="10"/>
  <c r="C74" i="10"/>
  <c r="C75" i="10"/>
  <c r="C76" i="10"/>
  <c r="C27" i="10"/>
  <c r="F2" i="12"/>
  <c r="A3" i="12"/>
  <c r="E3" i="12" l="1"/>
  <c r="F3" i="12" s="1"/>
  <c r="A27" i="10"/>
  <c r="A4" i="12"/>
  <c r="A5" i="12" l="1"/>
  <c r="A29" i="10" s="1"/>
  <c r="A28" i="10"/>
  <c r="E4" i="12"/>
  <c r="F4" i="12" s="1"/>
  <c r="A6" i="12"/>
  <c r="A30" i="10" s="1"/>
  <c r="E5" i="12"/>
  <c r="B29" i="10"/>
  <c r="B28" i="10"/>
  <c r="A7" i="12" l="1"/>
  <c r="A31" i="10" s="1"/>
  <c r="E6" i="12"/>
  <c r="F5" i="12"/>
  <c r="A8" i="12" l="1"/>
  <c r="A32" i="10" s="1"/>
  <c r="E7" i="12"/>
  <c r="F7" i="12" s="1"/>
  <c r="F6" i="12"/>
  <c r="B30" i="10"/>
  <c r="B31" i="10"/>
  <c r="A9" i="12" l="1"/>
  <c r="A33" i="10" s="1"/>
  <c r="E8" i="12"/>
  <c r="F8" i="12" s="1"/>
  <c r="B32" i="10"/>
  <c r="A10" i="12" l="1"/>
  <c r="A34" i="10" s="1"/>
  <c r="E9" i="12"/>
  <c r="F9" i="12" s="1"/>
  <c r="B33" i="10"/>
  <c r="A11" i="12" l="1"/>
  <c r="A35" i="10" s="1"/>
  <c r="E10" i="12"/>
  <c r="F10" i="12" s="1"/>
  <c r="B34" i="10"/>
  <c r="A12" i="12" l="1"/>
  <c r="A36" i="10" s="1"/>
  <c r="E11" i="12"/>
  <c r="F11" i="12" s="1"/>
  <c r="B35" i="10"/>
  <c r="A13" i="12" l="1"/>
  <c r="A37" i="10" s="1"/>
  <c r="E12" i="12"/>
  <c r="F12" i="12" s="1"/>
  <c r="B36" i="10"/>
  <c r="A14" i="12" l="1"/>
  <c r="A38" i="10" s="1"/>
  <c r="E13" i="12"/>
  <c r="F13" i="12" s="1"/>
  <c r="B37" i="10"/>
  <c r="A15" i="12" l="1"/>
  <c r="A39" i="10" s="1"/>
  <c r="E14" i="12"/>
  <c r="F14" i="12" s="1"/>
  <c r="B38" i="10"/>
  <c r="A16" i="12" l="1"/>
  <c r="A40" i="10" s="1"/>
  <c r="E15" i="12"/>
  <c r="F15" i="12" s="1"/>
  <c r="B39" i="10"/>
  <c r="A17" i="12" l="1"/>
  <c r="A41" i="10" s="1"/>
  <c r="E16" i="12"/>
  <c r="F16" i="12" s="1"/>
  <c r="B40" i="10"/>
  <c r="A18" i="12" l="1"/>
  <c r="A42" i="10" s="1"/>
  <c r="E17" i="12"/>
  <c r="F17" i="12" s="1"/>
  <c r="B41" i="10"/>
  <c r="A19" i="12" l="1"/>
  <c r="A43" i="10" s="1"/>
  <c r="E18" i="12"/>
  <c r="F18" i="12" s="1"/>
  <c r="B42" i="10"/>
  <c r="A20" i="12" l="1"/>
  <c r="A44" i="10" s="1"/>
  <c r="E19" i="12"/>
  <c r="F19" i="12" s="1"/>
  <c r="B43" i="10"/>
  <c r="A21" i="12" l="1"/>
  <c r="A45" i="10" s="1"/>
  <c r="E20" i="12"/>
  <c r="F20" i="12" s="1"/>
  <c r="B44" i="10"/>
  <c r="A22" i="12" l="1"/>
  <c r="A46" i="10" s="1"/>
  <c r="E21" i="12"/>
  <c r="F21" i="12" s="1"/>
  <c r="B45" i="10"/>
  <c r="A23" i="12" l="1"/>
  <c r="A47" i="10" s="1"/>
  <c r="E22" i="12"/>
  <c r="F22" i="12" s="1"/>
  <c r="B46" i="10"/>
  <c r="A24" i="12" l="1"/>
  <c r="A48" i="10" s="1"/>
  <c r="E23" i="12"/>
  <c r="F23" i="12" s="1"/>
  <c r="B47" i="10"/>
  <c r="A25" i="12" l="1"/>
  <c r="A49" i="10" s="1"/>
  <c r="E24" i="12"/>
  <c r="F24" i="12" s="1"/>
  <c r="B48" i="10"/>
  <c r="A26" i="12" l="1"/>
  <c r="A50" i="10" s="1"/>
  <c r="E25" i="12"/>
  <c r="F25" i="12" s="1"/>
  <c r="B49" i="10"/>
  <c r="A27" i="12" l="1"/>
  <c r="A51" i="10" s="1"/>
  <c r="E26" i="12"/>
  <c r="F26" i="12" s="1"/>
  <c r="B50" i="10"/>
  <c r="A28" i="12" l="1"/>
  <c r="A52" i="10" s="1"/>
  <c r="E27" i="12"/>
  <c r="F27" i="12" s="1"/>
  <c r="B51" i="10"/>
  <c r="A29" i="12" l="1"/>
  <c r="A53" i="10" s="1"/>
  <c r="E28" i="12"/>
  <c r="F28" i="12" s="1"/>
  <c r="B52" i="10"/>
  <c r="A30" i="12" l="1"/>
  <c r="A54" i="10" s="1"/>
  <c r="E29" i="12"/>
  <c r="F29" i="12" s="1"/>
  <c r="B53" i="10"/>
  <c r="A31" i="12" l="1"/>
  <c r="A55" i="10" s="1"/>
  <c r="E30" i="12"/>
  <c r="F30" i="12" s="1"/>
  <c r="B54" i="10"/>
  <c r="A32" i="12" l="1"/>
  <c r="A56" i="10" s="1"/>
  <c r="E31" i="12"/>
  <c r="F31" i="12" s="1"/>
  <c r="B55" i="10"/>
  <c r="A33" i="12" l="1"/>
  <c r="A57" i="10" s="1"/>
  <c r="E32" i="12"/>
  <c r="F32" i="12" s="1"/>
  <c r="B56" i="10"/>
  <c r="A34" i="12" l="1"/>
  <c r="A58" i="10" s="1"/>
  <c r="E33" i="12"/>
  <c r="F33" i="12" s="1"/>
  <c r="B57" i="10"/>
  <c r="A35" i="12" l="1"/>
  <c r="A59" i="10" s="1"/>
  <c r="E34" i="12"/>
  <c r="F34" i="12" s="1"/>
  <c r="B58" i="10"/>
  <c r="A36" i="12" l="1"/>
  <c r="A60" i="10" s="1"/>
  <c r="E35" i="12"/>
  <c r="F35" i="12" s="1"/>
  <c r="B59" i="10"/>
  <c r="A37" i="12" l="1"/>
  <c r="A61" i="10" s="1"/>
  <c r="E36" i="12"/>
  <c r="F36" i="12" s="1"/>
  <c r="B60" i="10"/>
  <c r="A38" i="12" l="1"/>
  <c r="A62" i="10" s="1"/>
  <c r="E37" i="12"/>
  <c r="F37" i="12" s="1"/>
  <c r="B61" i="10"/>
  <c r="A39" i="12" l="1"/>
  <c r="A63" i="10" s="1"/>
  <c r="E38" i="12"/>
  <c r="F38" i="12" s="1"/>
  <c r="B62" i="10"/>
  <c r="A40" i="12" l="1"/>
  <c r="A64" i="10" s="1"/>
  <c r="E39" i="12"/>
  <c r="F39" i="12" s="1"/>
  <c r="B63" i="10"/>
  <c r="A41" i="12" l="1"/>
  <c r="A65" i="10" s="1"/>
  <c r="E40" i="12"/>
  <c r="F40" i="12" s="1"/>
  <c r="B64" i="10"/>
  <c r="A42" i="12" l="1"/>
  <c r="A66" i="10" s="1"/>
  <c r="E41" i="12"/>
  <c r="F41" i="12" s="1"/>
  <c r="B65" i="10"/>
  <c r="A43" i="12" l="1"/>
  <c r="A67" i="10" s="1"/>
  <c r="E42" i="12"/>
  <c r="F42" i="12" s="1"/>
  <c r="B66" i="10"/>
  <c r="A44" i="12" l="1"/>
  <c r="A68" i="10" s="1"/>
  <c r="E43" i="12"/>
  <c r="F43" i="12" s="1"/>
  <c r="B67" i="10"/>
  <c r="A45" i="12" l="1"/>
  <c r="A69" i="10" s="1"/>
  <c r="E44" i="12"/>
  <c r="F44" i="12" s="1"/>
  <c r="B68" i="10"/>
  <c r="A46" i="12" l="1"/>
  <c r="A70" i="10" s="1"/>
  <c r="E45" i="12"/>
  <c r="F45" i="12" s="1"/>
  <c r="B69" i="10"/>
  <c r="A47" i="12" l="1"/>
  <c r="A71" i="10" s="1"/>
  <c r="E46" i="12"/>
  <c r="F46" i="12" s="1"/>
  <c r="B70" i="10"/>
  <c r="A48" i="12" l="1"/>
  <c r="A72" i="10" s="1"/>
  <c r="E47" i="12"/>
  <c r="F47" i="12" s="1"/>
  <c r="B71" i="10"/>
  <c r="A49" i="12" l="1"/>
  <c r="A73" i="10" s="1"/>
  <c r="E48" i="12"/>
  <c r="F48" i="12" s="1"/>
  <c r="B72" i="10"/>
  <c r="A50" i="12" l="1"/>
  <c r="A74" i="10" s="1"/>
  <c r="E49" i="12"/>
  <c r="F49" i="12" s="1"/>
  <c r="B73" i="10"/>
  <c r="A51" i="12" l="1"/>
  <c r="A75" i="10" s="1"/>
  <c r="E50" i="12"/>
  <c r="F50" i="12" s="1"/>
  <c r="B74" i="10"/>
  <c r="A52" i="12" l="1"/>
  <c r="E51" i="12"/>
  <c r="F51" i="12" s="1"/>
  <c r="B75" i="10"/>
  <c r="E52" i="12" l="1"/>
  <c r="F52" i="12" s="1"/>
  <c r="F53" i="12" s="1"/>
  <c r="F54" i="12" s="1"/>
  <c r="A76" i="10"/>
  <c r="B76" i="10"/>
  <c r="B2" i="15" l="1"/>
</calcChain>
</file>

<file path=xl/sharedStrings.xml><?xml version="1.0" encoding="utf-8"?>
<sst xmlns="http://schemas.openxmlformats.org/spreadsheetml/2006/main" count="35" uniqueCount="33">
  <si>
    <t>Bruttogrundfläche</t>
  </si>
  <si>
    <t>t</t>
  </si>
  <si>
    <t>regelmäßige Kosten</t>
  </si>
  <si>
    <t>Ersatzinvestitionen</t>
  </si>
  <si>
    <t>m²</t>
  </si>
  <si>
    <r>
      <t>A</t>
    </r>
    <r>
      <rPr>
        <b/>
        <vertAlign val="subscript"/>
        <sz val="11"/>
        <color theme="1"/>
        <rFont val="Calibri"/>
        <family val="2"/>
        <scheme val="minor"/>
      </rPr>
      <t>NK-Energie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</si>
  <si>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NK-andere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</si>
  <si>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NK-Ersatz</t>
    </r>
  </si>
  <si>
    <r>
      <t>B</t>
    </r>
    <r>
      <rPr>
        <b/>
        <vertAlign val="subscript"/>
        <sz val="11"/>
        <color theme="1"/>
        <rFont val="Calibri"/>
        <family val="2"/>
        <scheme val="minor"/>
      </rPr>
      <t>t</t>
    </r>
  </si>
  <si>
    <t>Investition KG 300</t>
  </si>
  <si>
    <t>Investition KG 400</t>
  </si>
  <si>
    <t>jährliche Preissteigerung für Energiekosten</t>
  </si>
  <si>
    <t>jährliche Preissteigerung für die übrigen Nutzungskosten</t>
  </si>
  <si>
    <t>Betrachtungszeitraum (Lebenszyklus) in Jahren</t>
  </si>
  <si>
    <t>B=</t>
  </si>
  <si>
    <t>Kalkulationszins</t>
  </si>
  <si>
    <r>
      <t>1/(1+i)</t>
    </r>
    <r>
      <rPr>
        <b/>
        <vertAlign val="superscript"/>
        <sz val="11"/>
        <color theme="1"/>
        <rFont val="Calibri"/>
        <family val="2"/>
        <scheme val="minor"/>
      </rPr>
      <t>t</t>
    </r>
  </si>
  <si>
    <t>Herstellkosten</t>
  </si>
  <si>
    <t>Barwert der Nutzungskosten</t>
  </si>
  <si>
    <t>Kosten für Wartung im ersten Jahr</t>
  </si>
  <si>
    <t>Kosten für laufende Instandsetzungen im ersten Jahr</t>
  </si>
  <si>
    <t>Kosten für Wasser/ Abwasser im ersten Jahr</t>
  </si>
  <si>
    <t>Kosten für Energie im ersten Jahr</t>
  </si>
  <si>
    <t>Kosten für Reinigung im ersten Jahr</t>
  </si>
  <si>
    <t>Summe der Ersatzbeschaffungen im 16. Jahr</t>
  </si>
  <si>
    <t>Summe der Ersatzbeschaffungen im 26. Jahr</t>
  </si>
  <si>
    <t>Summe der Ersatzbeschaffungen im 31. Jahr</t>
  </si>
  <si>
    <t>Summe der Ersatzbeschaffungen im 46. Jahr</t>
  </si>
  <si>
    <t>Wert</t>
  </si>
  <si>
    <t>Spezielle Parameter</t>
  </si>
  <si>
    <t>Allgemeine Parameter</t>
  </si>
  <si>
    <t>b=</t>
  </si>
  <si>
    <t>/m²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</si>
</sst>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.0%"/>
    <numFmt numFmtId="165" formatCode="#,##0.000_ ;\-#,##0.0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1" applyNumberFormat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44" fontId="0" fillId="0" borderId="0" xfId="2" applyFont="1"/>
    <xf numFmtId="164" fontId="0" fillId="0" borderId="0" xfId="1" applyNumberFormat="1" applyFont="1"/>
    <xf numFmtId="4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Font="1"/>
    <xf numFmtId="165" fontId="0" fillId="0" borderId="0" xfId="2" applyNumberFormat="1" applyFont="1"/>
    <xf numFmtId="0" fontId="2" fillId="0" borderId="0" xfId="0" applyFont="1" applyAlignment="1">
      <alignment horizontal="right"/>
    </xf>
    <xf numFmtId="44" fontId="2" fillId="0" borderId="0" xfId="0" applyNumberFormat="1" applyFont="1"/>
    <xf numFmtId="4" fontId="0" fillId="0" borderId="0" xfId="0" applyNumberFormat="1"/>
    <xf numFmtId="0" fontId="7" fillId="0" borderId="0" xfId="0" applyFont="1" applyAlignment="1">
      <alignment horizontal="right"/>
    </xf>
    <xf numFmtId="44" fontId="7" fillId="0" borderId="0" xfId="0" applyNumberFormat="1" applyFont="1"/>
    <xf numFmtId="0" fontId="7" fillId="0" borderId="0" xfId="0" quotePrefix="1" applyFont="1"/>
  </cellXfs>
  <cellStyles count="8">
    <cellStyle name="Eingabe 2" xfId="4"/>
    <cellStyle name="Euro" xfId="5"/>
    <cellStyle name="Prozent" xfId="1" builtinId="5"/>
    <cellStyle name="Prozent 2" xfId="6"/>
    <cellStyle name="Standard" xfId="0" builtinId="0"/>
    <cellStyle name="Standard 2" xfId="7"/>
    <cellStyle name="Standard 3" xfId="3"/>
    <cellStyle name="Währung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FF0000"/>
            </a:solidFill>
          </c:spPr>
          <c:invertIfNegative val="0"/>
          <c:cat>
            <c:numRef>
              <c:f>'Diagramm 1'!$A$26:$A$76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cat>
          <c:val>
            <c:numRef>
              <c:f>'Diagramm 1'!$B$26:$B$76</c:f>
              <c:numCache>
                <c:formatCode>_("€"* #,##0.00_);_("€"* \(#,##0.00\);_("€"* "-"??_);_(@_)</c:formatCode>
                <c:ptCount val="51"/>
                <c:pt idx="0">
                  <c:v>0</c:v>
                </c:pt>
                <c:pt idx="1">
                  <c:v>102643.88</c:v>
                </c:pt>
                <c:pt idx="2">
                  <c:v>105550.60500000001</c:v>
                </c:pt>
                <c:pt idx="3">
                  <c:v>108558.15687000002</c:v>
                </c:pt>
                <c:pt idx="4">
                  <c:v>111670.68676590003</c:v>
                </c:pt>
                <c:pt idx="5">
                  <c:v>114892.53559764303</c:v>
                </c:pt>
                <c:pt idx="6">
                  <c:v>118228.24316084213</c:v>
                </c:pt>
                <c:pt idx="7">
                  <c:v>121682.55771786754</c:v>
                </c:pt>
                <c:pt idx="8">
                  <c:v>125260.4460507239</c:v>
                </c:pt>
                <c:pt idx="9">
                  <c:v>128967.10400916231</c:v>
                </c:pt>
                <c:pt idx="10">
                  <c:v>132807.9675786407</c:v>
                </c:pt>
                <c:pt idx="11">
                  <c:v>136788.72449397342</c:v>
                </c:pt>
                <c:pt idx="12">
                  <c:v>140915.32642580077</c:v>
                </c:pt>
                <c:pt idx="13">
                  <c:v>145194.00176836207</c:v>
                </c:pt>
                <c:pt idx="14">
                  <c:v>149631.26905847687</c:v>
                </c:pt>
                <c:pt idx="15">
                  <c:v>154233.95105713134</c:v>
                </c:pt>
                <c:pt idx="16">
                  <c:v>159009.18952663313</c:v>
                </c:pt>
                <c:pt idx="17">
                  <c:v>163964.46073794295</c:v>
                </c:pt>
                <c:pt idx="18">
                  <c:v>169107.59174451779</c:v>
                </c:pt>
                <c:pt idx="19">
                  <c:v>174446.77746081492</c:v>
                </c:pt>
                <c:pt idx="20">
                  <c:v>179990.59858550836</c:v>
                </c:pt>
                <c:pt idx="21">
                  <c:v>185748.04041146953</c:v>
                </c:pt>
                <c:pt idx="22">
                  <c:v>191728.51256666245</c:v>
                </c:pt>
                <c:pt idx="23">
                  <c:v>197941.86973230739</c:v>
                </c:pt>
                <c:pt idx="24">
                  <c:v>204398.43338698085</c:v>
                </c:pt>
                <c:pt idx="25">
                  <c:v>211109.0146277491</c:v>
                </c:pt>
                <c:pt idx="26">
                  <c:v>218084.93812198419</c:v>
                </c:pt>
                <c:pt idx="27">
                  <c:v>225338.06724618797</c:v>
                </c:pt>
                <c:pt idx="28">
                  <c:v>232880.83047096402</c:v>
                </c:pt>
                <c:pt idx="29">
                  <c:v>240726.24905422825</c:v>
                </c:pt>
                <c:pt idx="30">
                  <c:v>248887.96610784996</c:v>
                </c:pt>
                <c:pt idx="31">
                  <c:v>257380.27710617098</c:v>
                </c:pt>
                <c:pt idx="32">
                  <c:v>266218.16190826666</c:v>
                </c:pt>
                <c:pt idx="33">
                  <c:v>275417.31836940278</c:v>
                </c:pt>
                <c:pt idx="34">
                  <c:v>284994.19762091024</c:v>
                </c:pt>
                <c:pt idx="35">
                  <c:v>294966.04110165383</c:v>
                </c:pt>
                <c:pt idx="36">
                  <c:v>305350.91942842852</c:v>
                </c:pt>
                <c:pt idx="37">
                  <c:v>316167.77319697576</c:v>
                </c:pt>
                <c:pt idx="38">
                  <c:v>327436.45580989291</c:v>
                </c:pt>
                <c:pt idx="39">
                  <c:v>339177.77843251731</c:v>
                </c:pt>
                <c:pt idx="40">
                  <c:v>351413.55718291551</c:v>
                </c:pt>
                <c:pt idx="41">
                  <c:v>364166.66266740905</c:v>
                </c:pt>
                <c:pt idx="42">
                  <c:v>377461.07197863422</c:v>
                </c:pt>
                <c:pt idx="43">
                  <c:v>391321.92327897775</c:v>
                </c:pt>
                <c:pt idx="44">
                  <c:v>405775.57309836667</c:v>
                </c:pt>
                <c:pt idx="45">
                  <c:v>420849.65648183384</c:v>
                </c:pt>
                <c:pt idx="46">
                  <c:v>436573.15012904536</c:v>
                </c:pt>
                <c:pt idx="47">
                  <c:v>452976.43867507984</c:v>
                </c:pt>
                <c:pt idx="48">
                  <c:v>470091.38426920772</c:v>
                </c:pt>
                <c:pt idx="49">
                  <c:v>487951.39961624949</c:v>
                </c:pt>
                <c:pt idx="50">
                  <c:v>506591.5246533149</c:v>
                </c:pt>
              </c:numCache>
            </c:numRef>
          </c:val>
        </c:ser>
        <c:ser>
          <c:idx val="2"/>
          <c:order val="1"/>
          <c:spPr>
            <a:solidFill>
              <a:srgbClr val="0070C0"/>
            </a:solidFill>
          </c:spPr>
          <c:invertIfNegative val="0"/>
          <c:cat>
            <c:numRef>
              <c:f>'Diagramm 1'!$A$26:$A$76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cat>
          <c:val>
            <c:numRef>
              <c:f>'Diagramm 1'!$C$26:$C$76</c:f>
              <c:numCache>
                <c:formatCode>_("€"* #,##0.00_);_("€"* \(#,##0.00\);_("€"* "-"??_);_(@_)</c:formatCode>
                <c:ptCount val="51"/>
                <c:pt idx="0">
                  <c:v>6568930.1600000001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647660.34908545576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2208088.7231084993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871665.55782206776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1173147.0758803622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327338176"/>
        <c:axId val="327338960"/>
      </c:barChart>
      <c:catAx>
        <c:axId val="327338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27338960"/>
        <c:crosses val="autoZero"/>
        <c:auto val="1"/>
        <c:lblAlgn val="ctr"/>
        <c:lblOffset val="100"/>
        <c:noMultiLvlLbl val="0"/>
      </c:catAx>
      <c:valAx>
        <c:axId val="327338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reale Zahlungen </a:t>
                </a:r>
                <a:r>
                  <a:rPr lang="de-DE" baseline="0"/>
                  <a:t>in €</a:t>
                </a:r>
                <a:endParaRPr lang="de-DE"/>
              </a:p>
            </c:rich>
          </c:tx>
          <c:layout/>
          <c:overlay val="0"/>
        </c:title>
        <c:numFmt formatCode="_(&quot;€&quot;* #,##0.00_);_(&quot;€&quot;* \(#,##0.00\);_(&quot;€&quot;* &quot;-&quot;??_);_(@_)" sourceLinked="1"/>
        <c:majorTickMark val="out"/>
        <c:minorTickMark val="none"/>
        <c:tickLblPos val="nextTo"/>
        <c:crossAx val="3273381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Lebenszykluskosten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'Diagramm 2'!$A$1:$A$2</c:f>
              <c:strCache>
                <c:ptCount val="2"/>
                <c:pt idx="0">
                  <c:v>Herstellkosten</c:v>
                </c:pt>
                <c:pt idx="1">
                  <c:v>Barwert der Nutzungskosten</c:v>
                </c:pt>
              </c:strCache>
            </c:strRef>
          </c:cat>
          <c:val>
            <c:numRef>
              <c:f>'Diagramm 2'!$B$1:$B$2</c:f>
              <c:numCache>
                <c:formatCode>_("€"* #,##0.00_);_("€"* \(#,##0.00\);_("€"* "-"??_);_(@_)</c:formatCode>
                <c:ptCount val="2"/>
                <c:pt idx="0">
                  <c:v>6568930.1600000001</c:v>
                </c:pt>
                <c:pt idx="1">
                  <c:v>10899084.581007611</c:v>
                </c:pt>
              </c:numCache>
            </c:numRef>
          </c:val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</xdr:colOff>
      <xdr:row>0</xdr:row>
      <xdr:rowOff>83820</xdr:rowOff>
    </xdr:from>
    <xdr:to>
      <xdr:col>8</xdr:col>
      <xdr:colOff>89535</xdr:colOff>
      <xdr:row>23</xdr:row>
      <xdr:rowOff>83820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2</xdr:row>
      <xdr:rowOff>99060</xdr:rowOff>
    </xdr:from>
    <xdr:to>
      <xdr:col>4</xdr:col>
      <xdr:colOff>449580</xdr:colOff>
      <xdr:row>17</xdr:row>
      <xdr:rowOff>99060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mmling\Desktop\Joern\Allgemein\Berater\Nachhaltiges%20Bauen\2014\PK06-STESAD-76.%20GS\LCC-LP%202\BNB_UN_2013-08-04%2076GS%20Var%20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MML~1\AppData\Local\Temp\XPgrpwise\BNB_Bewertung_B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Hinweise"/>
      <sheetName val="Objektdaten"/>
      <sheetName val="BNB"/>
      <sheetName val="BNB-Grafik"/>
      <sheetName val="Ziele"/>
      <sheetName val="PV-Tab"/>
      <sheetName val="PV-HKrit"/>
      <sheetName val="PV-EKrit"/>
      <sheetName val="Öko-H"/>
      <sheetName val="Öko-N"/>
      <sheetName val="Öko-EoL"/>
      <sheetName val="LCA-Bauteile"/>
      <sheetName val="LCA-Energie"/>
      <sheetName val="LCA-Ergebnis"/>
      <sheetName val="LCA-Grafik"/>
      <sheetName val="Baustoffe"/>
      <sheetName val="Nutzungsdauern"/>
      <sheetName val="H+W+I+E"/>
      <sheetName val="Reinigung"/>
      <sheetName val="Wass.+Abw."/>
      <sheetName val="Energie"/>
      <sheetName val="LCC"/>
      <sheetName val="LCC-Info"/>
      <sheetName val="DIN 276"/>
      <sheetName val="Gewerke"/>
      <sheetName val="DIN 277"/>
      <sheetName val="1.1.1"/>
      <sheetName val="1.1.2"/>
      <sheetName val="1.1.3"/>
      <sheetName val="1.1.4"/>
      <sheetName val="1.1.5"/>
      <sheetName val="1.1.6"/>
      <sheetName val="1.1.7"/>
      <sheetName val="1.2.1"/>
      <sheetName val="1.2.2"/>
      <sheetName val="1.2.3"/>
      <sheetName val="1.2.4"/>
      <sheetName val="UN_2.1.1"/>
      <sheetName val="UN_2.1.2"/>
      <sheetName val="UN_2.2.1"/>
      <sheetName val="UN_2.2.1B"/>
      <sheetName val="3.1.1"/>
      <sheetName val="UN_3.1.2"/>
      <sheetName val="UN_3.1.3"/>
      <sheetName val="UN_3.1.4"/>
      <sheetName val="UN_3.1.4B1"/>
      <sheetName val="UN_3.1.4B2"/>
      <sheetName val="UN_3.1.4B3"/>
      <sheetName val="UN_3.1.4B4"/>
      <sheetName val="UN_3.1.5"/>
      <sheetName val="UN_3.1.5B1"/>
      <sheetName val="UN_3.1.5B2"/>
      <sheetName val="UN_3.1.5B3"/>
      <sheetName val="UN_3.1.6"/>
      <sheetName val="UN_3.1.7"/>
      <sheetName val="UN_3.1.8"/>
      <sheetName val="UN_3.1.9"/>
      <sheetName val="UN_3.1.10"/>
      <sheetName val="UN_3.2.1"/>
      <sheetName val="UN_3.2.4"/>
      <sheetName val="UN_3.2.5"/>
      <sheetName val="3.3.1"/>
      <sheetName val="3.3.2"/>
      <sheetName val="4.1.1"/>
      <sheetName val="4.1.2"/>
      <sheetName val="4.1.2B1"/>
      <sheetName val="4.1.2B2"/>
      <sheetName val="4.1.3"/>
      <sheetName val="4.1.4"/>
      <sheetName val="4.1.4B2"/>
      <sheetName val="UN_5.1.1"/>
      <sheetName val="UN_5.1.2"/>
      <sheetName val="UN_5.1.3"/>
      <sheetName val="5.1.4"/>
      <sheetName val="5.1.5"/>
      <sheetName val="5.2.1"/>
      <sheetName val="5.2.2"/>
      <sheetName val="5.2.3"/>
      <sheetName val="6.1.2"/>
      <sheetName val="6.1.3"/>
      <sheetName val="UN_6.1.4"/>
      <sheetName val="UN_6.1.5"/>
      <sheetName val="UN_6.1.6"/>
      <sheetName val="BNB_UN_2013-08-04 76GS Var A"/>
    </sheetNames>
    <sheetDataSet>
      <sheetData sheetId="0"/>
      <sheetData sheetId="1"/>
      <sheetData sheetId="2">
        <row r="33">
          <cell r="C33">
            <v>15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17">
          <cell r="E417">
            <v>6429769</v>
          </cell>
        </row>
      </sheetData>
      <sheetData sheetId="19">
        <row r="20">
          <cell r="I20">
            <v>0</v>
          </cell>
        </row>
        <row r="22">
          <cell r="I22">
            <v>1507.2</v>
          </cell>
        </row>
        <row r="25">
          <cell r="I25">
            <v>0</v>
          </cell>
        </row>
        <row r="27">
          <cell r="I27">
            <v>2807.8999999999996</v>
          </cell>
        </row>
      </sheetData>
      <sheetData sheetId="20"/>
      <sheetData sheetId="21"/>
      <sheetData sheetId="22">
        <row r="60">
          <cell r="D60">
            <v>6429769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ktdaten"/>
      <sheetName val="Herstellung"/>
      <sheetName val="Reinigigung"/>
      <sheetName val="Energie"/>
      <sheetName val="Wasser &amp; Abwasser"/>
      <sheetName val="Nutzungsdauern"/>
      <sheetName val="LCC"/>
      <sheetName val="BNB"/>
      <sheetName val="Grafik"/>
      <sheetName val="1.1.1"/>
      <sheetName val="1.1.2"/>
      <sheetName val="1.1.3"/>
      <sheetName val="1.1.4"/>
      <sheetName val="1.1.5"/>
      <sheetName val="1.1.6"/>
      <sheetName val="1.1.7"/>
      <sheetName val="1.2.1"/>
      <sheetName val="1.2.2"/>
      <sheetName val="1.2.3"/>
      <sheetName val="1.2.4"/>
      <sheetName val="2.1.1"/>
      <sheetName val="2.2.1"/>
      <sheetName val="3.1.1"/>
      <sheetName val="3.1.2"/>
      <sheetName val="3.1.3"/>
      <sheetName val="3.1.4"/>
      <sheetName val="3.1.5"/>
      <sheetName val="3.1.6"/>
      <sheetName val="3.1.7"/>
      <sheetName val="3.1.8"/>
      <sheetName val="3.2.1"/>
      <sheetName val="3.2.2"/>
      <sheetName val="3.2.3"/>
      <sheetName val="3.2.4"/>
      <sheetName val="3.2.5"/>
      <sheetName val="3.3.1"/>
      <sheetName val="3.3.2"/>
      <sheetName val="4.1.1"/>
      <sheetName val="4.1.2"/>
      <sheetName val="4.1.3"/>
      <sheetName val="4.1.4"/>
      <sheetName val="5.1.1"/>
      <sheetName val="5.1.2"/>
      <sheetName val="5.1.3"/>
      <sheetName val="5.1.4"/>
      <sheetName val="5.1.5"/>
      <sheetName val="5.2.1"/>
      <sheetName val="5.2.2"/>
      <sheetName val="5.2.3"/>
      <sheetName val="5.3.1"/>
      <sheetName val="5.3.2"/>
      <sheetName val="5.3.3"/>
      <sheetName val="5.3.4"/>
      <sheetName val="5.3.5"/>
      <sheetName val="5.3.6"/>
      <sheetName val="5.3.7"/>
      <sheetName val="5.3.8"/>
      <sheetName val="5.3.9"/>
      <sheetName val="5.3.10"/>
      <sheetName val="5.3.11"/>
      <sheetName val="5.3.12"/>
      <sheetName val="5.3.13"/>
      <sheetName val="5.3.14"/>
      <sheetName val="6.1.1"/>
      <sheetName val="6.1.2"/>
      <sheetName val="6.1.3"/>
      <sheetName val="6.1.4"/>
      <sheetName val="6.1.5"/>
      <sheetName val="6.1.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6">
          <cell r="J16">
            <v>82.163742690058484</v>
          </cell>
        </row>
      </sheetData>
      <sheetData sheetId="10">
        <row r="16">
          <cell r="J16">
            <v>83.333333333333329</v>
          </cell>
        </row>
      </sheetData>
      <sheetData sheetId="11">
        <row r="16">
          <cell r="J16">
            <v>43.333333333333336</v>
          </cell>
        </row>
      </sheetData>
      <sheetData sheetId="12">
        <row r="16">
          <cell r="J16">
            <v>10</v>
          </cell>
        </row>
      </sheetData>
      <sheetData sheetId="13">
        <row r="16">
          <cell r="J16">
            <v>10</v>
          </cell>
        </row>
      </sheetData>
      <sheetData sheetId="14">
        <row r="11">
          <cell r="F11">
            <v>10</v>
          </cell>
        </row>
      </sheetData>
      <sheetData sheetId="15">
        <row r="9">
          <cell r="F9">
            <v>10</v>
          </cell>
        </row>
      </sheetData>
      <sheetData sheetId="16">
        <row r="16">
          <cell r="J16">
            <v>10</v>
          </cell>
        </row>
      </sheetData>
      <sheetData sheetId="17">
        <row r="35">
          <cell r="J35">
            <v>28.125</v>
          </cell>
        </row>
      </sheetData>
      <sheetData sheetId="18">
        <row r="5">
          <cell r="E5">
            <v>10</v>
          </cell>
        </row>
      </sheetData>
      <sheetData sheetId="19">
        <row r="10">
          <cell r="C10">
            <v>100</v>
          </cell>
        </row>
      </sheetData>
      <sheetData sheetId="20">
        <row r="31">
          <cell r="J31">
            <v>100</v>
          </cell>
        </row>
      </sheetData>
      <sheetData sheetId="21">
        <row r="5">
          <cell r="E5">
            <v>42.199999999999996</v>
          </cell>
        </row>
      </sheetData>
      <sheetData sheetId="22">
        <row r="5">
          <cell r="E5">
            <v>80</v>
          </cell>
        </row>
      </sheetData>
      <sheetData sheetId="23">
        <row r="5">
          <cell r="E5">
            <v>45</v>
          </cell>
        </row>
      </sheetData>
      <sheetData sheetId="24">
        <row r="16">
          <cell r="C16">
            <v>100</v>
          </cell>
        </row>
      </sheetData>
      <sheetData sheetId="25">
        <row r="9">
          <cell r="C9">
            <v>100</v>
          </cell>
        </row>
      </sheetData>
      <sheetData sheetId="26">
        <row r="42">
          <cell r="C42">
            <v>95</v>
          </cell>
        </row>
      </sheetData>
      <sheetData sheetId="27">
        <row r="51">
          <cell r="C51">
            <v>55</v>
          </cell>
        </row>
      </sheetData>
      <sheetData sheetId="28">
        <row r="27">
          <cell r="C27">
            <v>80</v>
          </cell>
        </row>
      </sheetData>
      <sheetData sheetId="29">
        <row r="19">
          <cell r="C19">
            <v>100</v>
          </cell>
        </row>
      </sheetData>
      <sheetData sheetId="30">
        <row r="11">
          <cell r="C11">
            <v>100</v>
          </cell>
        </row>
      </sheetData>
      <sheetData sheetId="31">
        <row r="5">
          <cell r="D5">
            <v>10</v>
          </cell>
        </row>
      </sheetData>
      <sheetData sheetId="32">
        <row r="42">
          <cell r="C42">
            <v>56</v>
          </cell>
        </row>
      </sheetData>
      <sheetData sheetId="33">
        <row r="25">
          <cell r="C25">
            <v>85</v>
          </cell>
        </row>
      </sheetData>
      <sheetData sheetId="34">
        <row r="21">
          <cell r="C21">
            <v>80</v>
          </cell>
        </row>
      </sheetData>
      <sheetData sheetId="35">
        <row r="17">
          <cell r="F17">
            <v>40</v>
          </cell>
        </row>
      </sheetData>
      <sheetData sheetId="36">
        <row r="55">
          <cell r="C55">
            <v>80</v>
          </cell>
        </row>
      </sheetData>
      <sheetData sheetId="37">
        <row r="27">
          <cell r="C27">
            <v>65</v>
          </cell>
        </row>
      </sheetData>
      <sheetData sheetId="38">
        <row r="40">
          <cell r="C40">
            <v>53</v>
          </cell>
        </row>
      </sheetData>
      <sheetData sheetId="39">
        <row r="65">
          <cell r="C65">
            <v>100</v>
          </cell>
        </row>
      </sheetData>
      <sheetData sheetId="40">
        <row r="13">
          <cell r="B13">
            <v>71.5</v>
          </cell>
        </row>
      </sheetData>
      <sheetData sheetId="41">
        <row r="25">
          <cell r="C25">
            <v>100</v>
          </cell>
        </row>
      </sheetData>
      <sheetData sheetId="42">
        <row r="38">
          <cell r="C38">
            <v>100</v>
          </cell>
        </row>
      </sheetData>
      <sheetData sheetId="43">
        <row r="54">
          <cell r="C54">
            <v>100</v>
          </cell>
        </row>
      </sheetData>
      <sheetData sheetId="44">
        <row r="10">
          <cell r="C10">
            <v>100</v>
          </cell>
        </row>
      </sheetData>
      <sheetData sheetId="45">
        <row r="29">
          <cell r="C29">
            <v>100</v>
          </cell>
        </row>
      </sheetData>
      <sheetData sheetId="46">
        <row r="30">
          <cell r="C30">
            <v>100</v>
          </cell>
        </row>
      </sheetData>
      <sheetData sheetId="47">
        <row r="17">
          <cell r="C17">
            <v>100</v>
          </cell>
        </row>
      </sheetData>
      <sheetData sheetId="48">
        <row r="10">
          <cell r="C10">
            <v>100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5">
          <cell r="D5">
            <v>65</v>
          </cell>
        </row>
      </sheetData>
      <sheetData sheetId="64">
        <row r="5">
          <cell r="D5">
            <v>100</v>
          </cell>
        </row>
      </sheetData>
      <sheetData sheetId="65">
        <row r="5">
          <cell r="D5">
            <v>100</v>
          </cell>
        </row>
      </sheetData>
      <sheetData sheetId="66">
        <row r="5">
          <cell r="D5">
            <v>100</v>
          </cell>
        </row>
      </sheetData>
      <sheetData sheetId="67">
        <row r="69">
          <cell r="C69">
            <v>97</v>
          </cell>
        </row>
      </sheetData>
      <sheetData sheetId="68">
        <row r="5">
          <cell r="D5">
            <v>93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Normal="100" workbookViewId="0">
      <selection activeCell="B26" sqref="B26"/>
    </sheetView>
  </sheetViews>
  <sheetFormatPr baseColWidth="10" defaultRowHeight="14.4" x14ac:dyDescent="0.3"/>
  <cols>
    <col min="1" max="1" width="46.77734375" bestFit="1" customWidth="1"/>
    <col min="2" max="2" width="14.33203125" bestFit="1" customWidth="1"/>
    <col min="3" max="3" width="3.21875" bestFit="1" customWidth="1"/>
  </cols>
  <sheetData>
    <row r="1" spans="1:3" x14ac:dyDescent="0.3">
      <c r="A1" t="s">
        <v>0</v>
      </c>
      <c r="B1" s="9">
        <v>5098</v>
      </c>
      <c r="C1" t="s">
        <v>4</v>
      </c>
    </row>
    <row r="2" spans="1:3" x14ac:dyDescent="0.3">
      <c r="B2" s="9"/>
    </row>
    <row r="3" spans="1:3" x14ac:dyDescent="0.3">
      <c r="A3" s="4" t="s">
        <v>29</v>
      </c>
      <c r="B3" s="4" t="s">
        <v>28</v>
      </c>
    </row>
    <row r="4" spans="1:3" x14ac:dyDescent="0.3">
      <c r="A4" t="s">
        <v>9</v>
      </c>
      <c r="B4" s="1">
        <v>4782913.92</v>
      </c>
    </row>
    <row r="5" spans="1:3" x14ac:dyDescent="0.3">
      <c r="A5" t="s">
        <v>10</v>
      </c>
      <c r="B5" s="1">
        <v>1786016.24</v>
      </c>
    </row>
    <row r="6" spans="1:3" x14ac:dyDescent="0.3">
      <c r="A6" t="s">
        <v>19</v>
      </c>
      <c r="B6" s="1">
        <v>25795.85</v>
      </c>
    </row>
    <row r="7" spans="1:3" x14ac:dyDescent="0.3">
      <c r="A7" t="s">
        <v>20</v>
      </c>
      <c r="B7" s="1">
        <v>12550.9</v>
      </c>
    </row>
    <row r="8" spans="1:3" x14ac:dyDescent="0.3">
      <c r="A8" t="s">
        <v>21</v>
      </c>
      <c r="B8" s="1">
        <v>8862</v>
      </c>
    </row>
    <row r="9" spans="1:3" x14ac:dyDescent="0.3">
      <c r="A9" t="s">
        <v>22</v>
      </c>
      <c r="B9" s="1">
        <v>28461.58</v>
      </c>
    </row>
    <row r="10" spans="1:3" x14ac:dyDescent="0.3">
      <c r="A10" t="s">
        <v>23</v>
      </c>
      <c r="B10" s="1">
        <v>26973.55</v>
      </c>
    </row>
    <row r="11" spans="1:3" x14ac:dyDescent="0.3">
      <c r="A11" s="5" t="s">
        <v>24</v>
      </c>
      <c r="B11" s="1">
        <v>471785.47</v>
      </c>
    </row>
    <row r="12" spans="1:3" x14ac:dyDescent="0.3">
      <c r="A12" t="s">
        <v>25</v>
      </c>
      <c r="B12" s="1">
        <v>1319508.08</v>
      </c>
    </row>
    <row r="13" spans="1:3" x14ac:dyDescent="0.3">
      <c r="A13" t="s">
        <v>26</v>
      </c>
      <c r="B13" s="1">
        <v>471785.47</v>
      </c>
    </row>
    <row r="14" spans="1:3" x14ac:dyDescent="0.3">
      <c r="A14" t="s">
        <v>27</v>
      </c>
      <c r="B14" s="1">
        <v>471785.47</v>
      </c>
    </row>
    <row r="15" spans="1:3" x14ac:dyDescent="0.3">
      <c r="A15" s="4" t="s">
        <v>30</v>
      </c>
      <c r="B15" s="4" t="s">
        <v>28</v>
      </c>
    </row>
    <row r="16" spans="1:3" x14ac:dyDescent="0.3">
      <c r="A16" t="s">
        <v>11</v>
      </c>
      <c r="B16" s="2">
        <v>0.05</v>
      </c>
    </row>
    <row r="17" spans="1:2" x14ac:dyDescent="0.3">
      <c r="A17" t="s">
        <v>12</v>
      </c>
      <c r="B17" s="2">
        <v>0.02</v>
      </c>
    </row>
    <row r="18" spans="1:2" x14ac:dyDescent="0.3">
      <c r="A18" t="s">
        <v>15</v>
      </c>
      <c r="B18" s="2">
        <v>1.4999999999999999E-2</v>
      </c>
    </row>
    <row r="19" spans="1:2" x14ac:dyDescent="0.3">
      <c r="A19" t="s">
        <v>13</v>
      </c>
      <c r="B19">
        <v>50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="96" zoomScaleNormal="96" workbookViewId="0">
      <selection activeCell="H36" sqref="H36"/>
    </sheetView>
  </sheetViews>
  <sheetFormatPr baseColWidth="10" defaultRowHeight="14.4" x14ac:dyDescent="0.3"/>
  <cols>
    <col min="1" max="1" width="3.109375" bestFit="1" customWidth="1"/>
    <col min="2" max="2" width="13.33203125" bestFit="1" customWidth="1"/>
    <col min="3" max="4" width="14.88671875" bestFit="1" customWidth="1"/>
    <col min="6" max="6" width="16.109375" bestFit="1" customWidth="1"/>
  </cols>
  <sheetData>
    <row r="1" spans="1:6" ht="16.8" x14ac:dyDescent="0.35">
      <c r="A1" s="4" t="s">
        <v>1</v>
      </c>
      <c r="B1" s="4" t="s">
        <v>5</v>
      </c>
      <c r="C1" s="4" t="s">
        <v>6</v>
      </c>
      <c r="D1" s="4" t="s">
        <v>7</v>
      </c>
      <c r="E1" s="4" t="s">
        <v>16</v>
      </c>
      <c r="F1" s="4" t="s">
        <v>8</v>
      </c>
    </row>
    <row r="2" spans="1:6" x14ac:dyDescent="0.3">
      <c r="A2">
        <v>0</v>
      </c>
      <c r="B2" s="3">
        <v>0</v>
      </c>
      <c r="C2" s="3">
        <f>Ausgangsdaten!B4+Ausgangsdaten!B5</f>
        <v>6568930.1600000001</v>
      </c>
      <c r="D2" s="3">
        <v>0</v>
      </c>
      <c r="E2" s="6">
        <v>1</v>
      </c>
      <c r="F2" s="3">
        <f>C2*E2</f>
        <v>6568930.1600000001</v>
      </c>
    </row>
    <row r="3" spans="1:6" x14ac:dyDescent="0.3">
      <c r="A3">
        <f>A2+1</f>
        <v>1</v>
      </c>
      <c r="B3" s="3">
        <f>Ausgangsdaten!B9</f>
        <v>28461.58</v>
      </c>
      <c r="C3" s="3">
        <f>Ausgangsdaten!B6+Ausgangsdaten!B7+Ausgangsdaten!B8+Ausgangsdaten!B10</f>
        <v>74182.3</v>
      </c>
      <c r="D3" s="3">
        <v>0</v>
      </c>
      <c r="E3" s="6">
        <f>1/(1+Ausgangsdaten!$B$18)^A3</f>
        <v>0.98522167487684742</v>
      </c>
      <c r="F3" s="1">
        <f>(B3+C3+D3)*E3</f>
        <v>101126.97536945814</v>
      </c>
    </row>
    <row r="4" spans="1:6" x14ac:dyDescent="0.3">
      <c r="A4">
        <f t="shared" ref="A4:A52" si="0">A3+1</f>
        <v>2</v>
      </c>
      <c r="B4" s="1">
        <f>B3*(1+Ausgangsdaten!$B$16)</f>
        <v>29884.659000000003</v>
      </c>
      <c r="C4" s="1">
        <f>C3*(1+Ausgangsdaten!$B$17)</f>
        <v>75665.946000000011</v>
      </c>
      <c r="D4" s="3">
        <v>0</v>
      </c>
      <c r="E4" s="6">
        <f>1/(1+Ausgangsdaten!$B$18)^A4</f>
        <v>0.9706617486471405</v>
      </c>
      <c r="F4" s="1">
        <f t="shared" ref="F4:F52" si="1">(B4+C4+D4)*E4</f>
        <v>102453.93482006362</v>
      </c>
    </row>
    <row r="5" spans="1:6" x14ac:dyDescent="0.3">
      <c r="A5">
        <f t="shared" si="0"/>
        <v>3</v>
      </c>
      <c r="B5" s="1">
        <f>B4*(1+Ausgangsdaten!$B$16)</f>
        <v>31378.891950000005</v>
      </c>
      <c r="C5" s="1">
        <f>C4*(1+Ausgangsdaten!$B$17)</f>
        <v>77179.264920000016</v>
      </c>
      <c r="D5" s="3">
        <v>0</v>
      </c>
      <c r="E5" s="6">
        <f>1/(1+Ausgangsdaten!$B$18)^A5</f>
        <v>0.95631699374102519</v>
      </c>
      <c r="F5" s="1">
        <f t="shared" si="1"/>
        <v>103816.01022398504</v>
      </c>
    </row>
    <row r="6" spans="1:6" x14ac:dyDescent="0.3">
      <c r="A6">
        <f t="shared" si="0"/>
        <v>4</v>
      </c>
      <c r="B6" s="1">
        <f>B5*(1+Ausgangsdaten!$B$16)</f>
        <v>32947.836547500003</v>
      </c>
      <c r="C6" s="1">
        <f>C5*(1+Ausgangsdaten!$B$17)</f>
        <v>78722.850218400024</v>
      </c>
      <c r="D6" s="3">
        <v>0</v>
      </c>
      <c r="E6" s="6">
        <f>1/(1+Ausgangsdaten!$B$18)^A6</f>
        <v>0.94218423028672449</v>
      </c>
      <c r="F6" s="1">
        <f t="shared" si="1"/>
        <v>105214.36005611943</v>
      </c>
    </row>
    <row r="7" spans="1:6" x14ac:dyDescent="0.3">
      <c r="A7">
        <f t="shared" si="0"/>
        <v>5</v>
      </c>
      <c r="B7" s="1">
        <f>B6*(1+Ausgangsdaten!$B$16)</f>
        <v>34595.228374875005</v>
      </c>
      <c r="C7" s="1">
        <f>C6*(1+Ausgangsdaten!$B$17)</f>
        <v>80297.307222768024</v>
      </c>
      <c r="D7" s="3">
        <v>0</v>
      </c>
      <c r="E7" s="6">
        <f>1/(1+Ausgangsdaten!$B$18)^A7</f>
        <v>0.92826032540563996</v>
      </c>
      <c r="F7" s="1">
        <f t="shared" si="1"/>
        <v>106650.18248054718</v>
      </c>
    </row>
    <row r="8" spans="1:6" x14ac:dyDescent="0.3">
      <c r="A8">
        <f t="shared" si="0"/>
        <v>6</v>
      </c>
      <c r="B8" s="1">
        <f>B7*(1+Ausgangsdaten!$B$16)</f>
        <v>36324.989793618755</v>
      </c>
      <c r="C8" s="1">
        <f>C7*(1+Ausgangsdaten!$B$17)</f>
        <v>81903.253367223384</v>
      </c>
      <c r="D8" s="3">
        <v>0</v>
      </c>
      <c r="E8" s="6">
        <f>1/(1+Ausgangsdaten!$B$18)^A8</f>
        <v>0.91454219251787205</v>
      </c>
      <c r="F8" s="1">
        <f t="shared" si="1"/>
        <v>108124.71671785267</v>
      </c>
    </row>
    <row r="9" spans="1:6" x14ac:dyDescent="0.3">
      <c r="A9">
        <f t="shared" si="0"/>
        <v>7</v>
      </c>
      <c r="B9" s="1">
        <f>B8*(1+Ausgangsdaten!$B$16)</f>
        <v>38141.239283299692</v>
      </c>
      <c r="C9" s="1">
        <f>C8*(1+Ausgangsdaten!$B$17)</f>
        <v>83541.31843456786</v>
      </c>
      <c r="D9" s="3">
        <v>0</v>
      </c>
      <c r="E9" s="6">
        <f>1/(1+Ausgangsdaten!$B$18)^A9</f>
        <v>0.90102679065800217</v>
      </c>
      <c r="F9" s="1">
        <f t="shared" si="1"/>
        <v>109639.24445958731</v>
      </c>
    </row>
    <row r="10" spans="1:6" x14ac:dyDescent="0.3">
      <c r="A10">
        <f t="shared" si="0"/>
        <v>8</v>
      </c>
      <c r="B10" s="1">
        <f>B9*(1+Ausgangsdaten!$B$16)</f>
        <v>40048.301247464675</v>
      </c>
      <c r="C10" s="1">
        <f>C9*(1+Ausgangsdaten!$B$17)</f>
        <v>85212.144803259216</v>
      </c>
      <c r="D10" s="3">
        <v>0</v>
      </c>
      <c r="E10" s="6">
        <f>1/(1+Ausgangsdaten!$B$18)^A10</f>
        <v>0.88771112380098749</v>
      </c>
      <c r="F10" s="1">
        <f t="shared" si="1"/>
        <v>111195.09133150108</v>
      </c>
    </row>
    <row r="11" spans="1:6" x14ac:dyDescent="0.3">
      <c r="A11">
        <f t="shared" si="0"/>
        <v>9</v>
      </c>
      <c r="B11" s="1">
        <f>B10*(1+Ausgangsdaten!$B$16)</f>
        <v>42050.71630983791</v>
      </c>
      <c r="C11" s="1">
        <f>C10*(1+Ausgangsdaten!$B$17)</f>
        <v>86916.387699324405</v>
      </c>
      <c r="D11" s="3">
        <v>0</v>
      </c>
      <c r="E11" s="6">
        <f>1/(1+Ausgangsdaten!$B$18)^A11</f>
        <v>0.87459224019801729</v>
      </c>
      <c r="F11" s="1">
        <f t="shared" si="1"/>
        <v>112793.62840722397</v>
      </c>
    </row>
    <row r="12" spans="1:6" x14ac:dyDescent="0.3">
      <c r="A12">
        <f t="shared" si="0"/>
        <v>10</v>
      </c>
      <c r="B12" s="1">
        <f>B11*(1+Ausgangsdaten!$B$16)</f>
        <v>44153.252125329804</v>
      </c>
      <c r="C12" s="1">
        <f>C11*(1+Ausgangsdaten!$B$17)</f>
        <v>88654.715453310899</v>
      </c>
      <c r="D12" s="3">
        <v>0</v>
      </c>
      <c r="E12" s="6">
        <f>1/(1+Ausgangsdaten!$B$18)^A12</f>
        <v>0.86166723172218462</v>
      </c>
      <c r="F12" s="1">
        <f t="shared" si="1"/>
        <v>114436.27377413698</v>
      </c>
    </row>
    <row r="13" spans="1:6" x14ac:dyDescent="0.3">
      <c r="A13">
        <f t="shared" si="0"/>
        <v>11</v>
      </c>
      <c r="B13" s="1">
        <f>B12*(1+Ausgangsdaten!$B$16)</f>
        <v>46360.914731596298</v>
      </c>
      <c r="C13" s="1">
        <f>C12*(1+Ausgangsdaten!$B$17)</f>
        <v>90427.809762377117</v>
      </c>
      <c r="D13" s="3">
        <v>0</v>
      </c>
      <c r="E13" s="6">
        <f>1/(1+Ausgangsdaten!$B$18)^A13</f>
        <v>0.8489332332238273</v>
      </c>
      <c r="F13" s="1">
        <f t="shared" si="1"/>
        <v>116124.4941532322</v>
      </c>
    </row>
    <row r="14" spans="1:6" x14ac:dyDescent="0.3">
      <c r="A14">
        <f t="shared" si="0"/>
        <v>12</v>
      </c>
      <c r="B14" s="1">
        <f>B13*(1+Ausgangsdaten!$B$16)</f>
        <v>48678.960468176112</v>
      </c>
      <c r="C14" s="1">
        <f>C13*(1+Ausgangsdaten!$B$17)</f>
        <v>92236.365957624657</v>
      </c>
      <c r="D14" s="3">
        <v>0</v>
      </c>
      <c r="E14" s="6">
        <f>1/(1+Ausgangsdaten!$B$18)^A14</f>
        <v>0.83638742189539661</v>
      </c>
      <c r="F14" s="1">
        <f t="shared" si="1"/>
        <v>117859.80657482376</v>
      </c>
    </row>
    <row r="15" spans="1:6" x14ac:dyDescent="0.3">
      <c r="A15">
        <f t="shared" si="0"/>
        <v>13</v>
      </c>
      <c r="B15" s="1">
        <f>B14*(1+Ausgangsdaten!$B$16)</f>
        <v>51112.908491584916</v>
      </c>
      <c r="C15" s="1">
        <f>C14*(1+Ausgangsdaten!$B$17)</f>
        <v>94081.093276777159</v>
      </c>
      <c r="D15" s="3">
        <v>0</v>
      </c>
      <c r="E15" s="6">
        <f>1/(1+Ausgangsdaten!$B$18)^A15</f>
        <v>0.82402701664571099</v>
      </c>
      <c r="F15" s="1">
        <f t="shared" si="1"/>
        <v>119643.78011203549</v>
      </c>
    </row>
    <row r="16" spans="1:6" x14ac:dyDescent="0.3">
      <c r="A16">
        <f t="shared" si="0"/>
        <v>14</v>
      </c>
      <c r="B16" s="1">
        <f>B15*(1+Ausgangsdaten!$B$16)</f>
        <v>53668.553916164165</v>
      </c>
      <c r="C16" s="1">
        <f>C15*(1+Ausgangsdaten!$B$17)</f>
        <v>95962.715142312707</v>
      </c>
      <c r="D16" s="3">
        <v>0</v>
      </c>
      <c r="E16" s="6">
        <f>1/(1+Ausgangsdaten!$B$18)^A16</f>
        <v>0.81184927748345925</v>
      </c>
      <c r="F16" s="1">
        <f t="shared" si="1"/>
        <v>121478.03767405754</v>
      </c>
    </row>
    <row r="17" spans="1:6" x14ac:dyDescent="0.3">
      <c r="A17">
        <f t="shared" si="0"/>
        <v>15</v>
      </c>
      <c r="B17" s="1">
        <f>B16*(1+Ausgangsdaten!$B$16)</f>
        <v>56351.981611972376</v>
      </c>
      <c r="C17" s="1">
        <f>C16*(1+Ausgangsdaten!$B$17)</f>
        <v>97881.96944515896</v>
      </c>
      <c r="D17" s="3">
        <v>0</v>
      </c>
      <c r="E17" s="6">
        <f>1/(1+Ausgangsdaten!$B$18)^A17</f>
        <v>0.79985150490981216</v>
      </c>
      <c r="F17" s="1">
        <f t="shared" si="1"/>
        <v>123364.25786123282</v>
      </c>
    </row>
    <row r="18" spans="1:6" x14ac:dyDescent="0.3">
      <c r="A18">
        <f t="shared" si="0"/>
        <v>16</v>
      </c>
      <c r="B18" s="1">
        <f>B17*(1+Ausgangsdaten!$B$16)</f>
        <v>59169.580692570999</v>
      </c>
      <c r="C18" s="1">
        <f>C17*(1+Ausgangsdaten!$B$17)</f>
        <v>99839.608834062135</v>
      </c>
      <c r="D18" s="3">
        <f>Ausgangsdaten!B11*(1+Ausgangsdaten!B17)^16</f>
        <v>647660.34908545576</v>
      </c>
      <c r="E18" s="6">
        <f>1/(1+Ausgangsdaten!$B$18)^A18</f>
        <v>0.78803103932001206</v>
      </c>
      <c r="F18" s="1">
        <f t="shared" si="1"/>
        <v>635680.63490027899</v>
      </c>
    </row>
    <row r="19" spans="1:6" x14ac:dyDescent="0.3">
      <c r="A19">
        <f t="shared" si="0"/>
        <v>17</v>
      </c>
      <c r="B19" s="1">
        <f>B18*(1+Ausgangsdaten!$B$16)</f>
        <v>62128.05972719955</v>
      </c>
      <c r="C19" s="1">
        <f>C18*(1+Ausgangsdaten!$B$17)</f>
        <v>101836.40101074339</v>
      </c>
      <c r="D19" s="3">
        <v>0</v>
      </c>
      <c r="E19" s="6">
        <f>1/(1+Ausgangsdaten!$B$18)^A19</f>
        <v>0.77638526041380518</v>
      </c>
      <c r="F19" s="1">
        <f t="shared" si="1"/>
        <v>127299.59054863697</v>
      </c>
    </row>
    <row r="20" spans="1:6" x14ac:dyDescent="0.3">
      <c r="A20">
        <f t="shared" si="0"/>
        <v>18</v>
      </c>
      <c r="B20" s="1">
        <f>B19*(1+Ausgangsdaten!$B$16)</f>
        <v>65234.462713559529</v>
      </c>
      <c r="C20" s="1">
        <f>C19*(1+Ausgangsdaten!$B$17)</f>
        <v>103873.12903095825</v>
      </c>
      <c r="D20" s="3">
        <v>0</v>
      </c>
      <c r="E20" s="6">
        <f>1/(1+Ausgangsdaten!$B$18)^A20</f>
        <v>0.76491158661458636</v>
      </c>
      <c r="F20" s="1">
        <f t="shared" si="1"/>
        <v>129352.35630987083</v>
      </c>
    </row>
    <row r="21" spans="1:6" x14ac:dyDescent="0.3">
      <c r="A21">
        <f t="shared" si="0"/>
        <v>19</v>
      </c>
      <c r="B21" s="1">
        <f>B20*(1+Ausgangsdaten!$B$16)</f>
        <v>68496.185849237503</v>
      </c>
      <c r="C21" s="1">
        <f>C20*(1+Ausgangsdaten!$B$17)</f>
        <v>105950.59161157742</v>
      </c>
      <c r="D21" s="3">
        <v>0</v>
      </c>
      <c r="E21" s="6">
        <f>1/(1+Ausgangsdaten!$B$18)^A21</f>
        <v>0.7536074744971295</v>
      </c>
      <c r="F21" s="1">
        <f t="shared" si="1"/>
        <v>131464.39539640752</v>
      </c>
    </row>
    <row r="22" spans="1:6" x14ac:dyDescent="0.3">
      <c r="A22">
        <f t="shared" si="0"/>
        <v>20</v>
      </c>
      <c r="B22" s="1">
        <f>B21*(1+Ausgangsdaten!$B$16)</f>
        <v>71920.995141699386</v>
      </c>
      <c r="C22" s="1">
        <f>C21*(1+Ausgangsdaten!$B$17)</f>
        <v>108069.60344380897</v>
      </c>
      <c r="D22" s="3">
        <v>0</v>
      </c>
      <c r="E22" s="6">
        <f>1/(1+Ausgangsdaten!$B$18)^A22</f>
        <v>0.74247041822377313</v>
      </c>
      <c r="F22" s="1">
        <f t="shared" si="1"/>
        <v>133637.69500812967</v>
      </c>
    </row>
    <row r="23" spans="1:6" x14ac:dyDescent="0.3">
      <c r="A23">
        <f t="shared" si="0"/>
        <v>21</v>
      </c>
      <c r="B23" s="1">
        <f>B22*(1+Ausgangsdaten!$B$16)</f>
        <v>75517.044898784356</v>
      </c>
      <c r="C23" s="1">
        <f>C22*(1+Ausgangsdaten!$B$17)</f>
        <v>110230.99551268516</v>
      </c>
      <c r="D23" s="3">
        <v>0</v>
      </c>
      <c r="E23" s="6">
        <f>1/(1+Ausgangsdaten!$B$18)^A23</f>
        <v>0.73149794898893916</v>
      </c>
      <c r="F23" s="1">
        <f t="shared" si="1"/>
        <v>135874.31058970455</v>
      </c>
    </row>
    <row r="24" spans="1:6" x14ac:dyDescent="0.3">
      <c r="A24">
        <f t="shared" si="0"/>
        <v>22</v>
      </c>
      <c r="B24" s="1">
        <f>B23*(1+Ausgangsdaten!$B$16)</f>
        <v>79292.897143723574</v>
      </c>
      <c r="C24" s="1">
        <f>C23*(1+Ausgangsdaten!$B$17)</f>
        <v>112435.61542293886</v>
      </c>
      <c r="D24" s="3">
        <v>0</v>
      </c>
      <c r="E24" s="6">
        <f>1/(1+Ausgangsdaten!$B$18)^A24</f>
        <v>0.72068763447186135</v>
      </c>
      <c r="F24" s="1">
        <f t="shared" si="1"/>
        <v>138176.36818247649</v>
      </c>
    </row>
    <row r="25" spans="1:6" x14ac:dyDescent="0.3">
      <c r="A25">
        <f t="shared" si="0"/>
        <v>23</v>
      </c>
      <c r="B25" s="1">
        <f>B24*(1+Ausgangsdaten!$B$16)</f>
        <v>83257.542000909758</v>
      </c>
      <c r="C25" s="1">
        <f>C24*(1+Ausgangsdaten!$B$17)</f>
        <v>114684.32773139764</v>
      </c>
      <c r="D25" s="3">
        <v>0</v>
      </c>
      <c r="E25" s="6">
        <f>1/(1+Ausgangsdaten!$B$18)^A25</f>
        <v>0.71003707829740037</v>
      </c>
      <c r="F25" s="1">
        <f t="shared" si="1"/>
        <v>140546.06685745216</v>
      </c>
    </row>
    <row r="26" spans="1:6" x14ac:dyDescent="0.3">
      <c r="A26">
        <f t="shared" si="0"/>
        <v>24</v>
      </c>
      <c r="B26" s="1">
        <f>B25*(1+Ausgangsdaten!$B$16)</f>
        <v>87420.419100955245</v>
      </c>
      <c r="C26" s="1">
        <f>C25*(1+Ausgangsdaten!$B$17)</f>
        <v>116978.0142860256</v>
      </c>
      <c r="D26" s="3">
        <v>0</v>
      </c>
      <c r="E26" s="6">
        <f>1/(1+Ausgangsdaten!$B$18)^A26</f>
        <v>0.69954391950482808</v>
      </c>
      <c r="F26" s="1">
        <f t="shared" si="1"/>
        <v>142985.68123217509</v>
      </c>
    </row>
    <row r="27" spans="1:6" x14ac:dyDescent="0.3">
      <c r="A27">
        <f t="shared" si="0"/>
        <v>25</v>
      </c>
      <c r="B27" s="1">
        <f>B26*(1+Ausgangsdaten!$B$16)</f>
        <v>91791.440056003004</v>
      </c>
      <c r="C27" s="1">
        <f>C26*(1+Ausgangsdaten!$B$17)</f>
        <v>119317.57457174611</v>
      </c>
      <c r="D27" s="3">
        <v>0</v>
      </c>
      <c r="E27" s="6">
        <f>1/(1+Ausgangsdaten!$B$18)^A27</f>
        <v>0.68920583202446117</v>
      </c>
      <c r="F27" s="1">
        <f t="shared" si="1"/>
        <v>145497.56407438195</v>
      </c>
    </row>
    <row r="28" spans="1:6" x14ac:dyDescent="0.3">
      <c r="A28">
        <f t="shared" si="0"/>
        <v>26</v>
      </c>
      <c r="B28" s="1">
        <f>B27*(1+Ausgangsdaten!$B$16)</f>
        <v>96381.012058803157</v>
      </c>
      <c r="C28" s="1">
        <f>C27*(1+Ausgangsdaten!$B$17)</f>
        <v>121703.92606318103</v>
      </c>
      <c r="D28" s="3">
        <f>Ausgangsdaten!B12*(1+Ausgangsdaten!B17)^26</f>
        <v>2208088.7231084993</v>
      </c>
      <c r="E28" s="6">
        <f>1/(1+Ausgangsdaten!$B$18)^A28</f>
        <v>0.67902052416203085</v>
      </c>
      <c r="F28" s="1">
        <f t="shared" si="1"/>
        <v>1647421.7111568365</v>
      </c>
    </row>
    <row r="29" spans="1:6" x14ac:dyDescent="0.3">
      <c r="A29">
        <f t="shared" si="0"/>
        <v>27</v>
      </c>
      <c r="B29" s="1">
        <f>B28*(1+Ausgangsdaten!$B$16)</f>
        <v>101200.06266174332</v>
      </c>
      <c r="C29" s="1">
        <f>C28*(1+Ausgangsdaten!$B$17)</f>
        <v>124138.00458444466</v>
      </c>
      <c r="D29" s="3">
        <v>0</v>
      </c>
      <c r="E29" s="6">
        <f>1/(1+Ausgangsdaten!$B$18)^A29</f>
        <v>0.66898573809067086</v>
      </c>
      <c r="F29" s="1">
        <f t="shared" si="1"/>
        <v>150747.95323661627</v>
      </c>
    </row>
    <row r="30" spans="1:6" x14ac:dyDescent="0.3">
      <c r="A30">
        <f t="shared" si="0"/>
        <v>28</v>
      </c>
      <c r="B30" s="1">
        <f>B29*(1+Ausgangsdaten!$B$16)</f>
        <v>106260.06579483049</v>
      </c>
      <c r="C30" s="1">
        <f>C29*(1+Ausgangsdaten!$B$17)</f>
        <v>126620.76467613355</v>
      </c>
      <c r="D30" s="3">
        <v>0</v>
      </c>
      <c r="E30" s="6">
        <f>1/(1+Ausgangsdaten!$B$18)^A30</f>
        <v>0.65909924935041486</v>
      </c>
      <c r="F30" s="1">
        <f t="shared" si="1"/>
        <v>153491.58055151362</v>
      </c>
    </row>
    <row r="31" spans="1:6" x14ac:dyDescent="0.3">
      <c r="A31">
        <f t="shared" si="0"/>
        <v>29</v>
      </c>
      <c r="B31" s="1">
        <f>B30*(1+Ausgangsdaten!$B$16)</f>
        <v>111573.06908457201</v>
      </c>
      <c r="C31" s="1">
        <f>C30*(1+Ausgangsdaten!$B$17)</f>
        <v>129153.17996965622</v>
      </c>
      <c r="D31" s="3">
        <v>0</v>
      </c>
      <c r="E31" s="6">
        <f>1/(1+Ausgangsdaten!$B$18)^A31</f>
        <v>0.64935886635508844</v>
      </c>
      <c r="F31" s="1">
        <f t="shared" si="1"/>
        <v>156317.72418776635</v>
      </c>
    </row>
    <row r="32" spans="1:6" x14ac:dyDescent="0.3">
      <c r="A32">
        <f t="shared" si="0"/>
        <v>30</v>
      </c>
      <c r="B32" s="1">
        <f>B31*(1+Ausgangsdaten!$B$16)</f>
        <v>117151.72253880062</v>
      </c>
      <c r="C32" s="1">
        <f>C31*(1+Ausgangsdaten!$B$17)</f>
        <v>131736.24356904934</v>
      </c>
      <c r="D32" s="3">
        <v>0</v>
      </c>
      <c r="E32" s="6">
        <f>1/(1+Ausgangsdaten!$B$18)^A32</f>
        <v>0.63976242990649135</v>
      </c>
      <c r="F32" s="1">
        <f t="shared" si="1"/>
        <v>159229.16997164255</v>
      </c>
    </row>
    <row r="33" spans="1:6" x14ac:dyDescent="0.3">
      <c r="A33">
        <f t="shared" si="0"/>
        <v>31</v>
      </c>
      <c r="B33" s="1">
        <f>B32*(1+Ausgangsdaten!$B$16)</f>
        <v>123009.30866574065</v>
      </c>
      <c r="C33" s="1">
        <f>C32*(1+Ausgangsdaten!$B$17)</f>
        <v>134370.96844043033</v>
      </c>
      <c r="D33" s="3">
        <f>Ausgangsdaten!B13*(1+Ausgangsdaten!B17)^31</f>
        <v>871665.55782206776</v>
      </c>
      <c r="E33" s="6">
        <f>1/(1+Ausgangsdaten!$B$18)^A33</f>
        <v>0.63030781271575509</v>
      </c>
      <c r="F33" s="1">
        <f t="shared" si="1"/>
        <v>711646.4106694517</v>
      </c>
    </row>
    <row r="34" spans="1:6" x14ac:dyDescent="0.3">
      <c r="A34">
        <f t="shared" si="0"/>
        <v>32</v>
      </c>
      <c r="B34" s="1">
        <f>B33*(1+Ausgangsdaten!$B$16)</f>
        <v>129159.77409902769</v>
      </c>
      <c r="C34" s="1">
        <f>C33*(1+Ausgangsdaten!$B$17)</f>
        <v>137058.38780923895</v>
      </c>
      <c r="D34" s="3">
        <v>0</v>
      </c>
      <c r="E34" s="6">
        <f>1/(1+Ausgangsdaten!$B$18)^A34</f>
        <v>0.62099291893177844</v>
      </c>
      <c r="F34" s="1">
        <f t="shared" si="1"/>
        <v>165319.59343606731</v>
      </c>
    </row>
    <row r="35" spans="1:6" x14ac:dyDescent="0.3">
      <c r="A35">
        <f t="shared" si="0"/>
        <v>33</v>
      </c>
      <c r="B35" s="1">
        <f>B34*(1+Ausgangsdaten!$B$16)</f>
        <v>135617.76280397907</v>
      </c>
      <c r="C35" s="1">
        <f>C34*(1+Ausgangsdaten!$B$17)</f>
        <v>139799.55556542374</v>
      </c>
      <c r="D35" s="3">
        <v>0</v>
      </c>
      <c r="E35" s="6">
        <f>1/(1+Ausgangsdaten!$B$18)^A35</f>
        <v>0.61181568367662909</v>
      </c>
      <c r="F35" s="1">
        <f t="shared" si="1"/>
        <v>168504.63493455999</v>
      </c>
    </row>
    <row r="36" spans="1:6" x14ac:dyDescent="0.3">
      <c r="A36">
        <f t="shared" si="0"/>
        <v>34</v>
      </c>
      <c r="B36" s="1">
        <f>B35*(1+Ausgangsdaten!$B$16)</f>
        <v>142398.65094417802</v>
      </c>
      <c r="C36" s="1">
        <f>C35*(1+Ausgangsdaten!$B$17)</f>
        <v>142595.54667673222</v>
      </c>
      <c r="D36" s="3">
        <v>0</v>
      </c>
      <c r="E36" s="6">
        <f>1/(1+Ausgangsdaten!$B$18)^A36</f>
        <v>0.60277407258781202</v>
      </c>
      <c r="F36" s="1">
        <f t="shared" si="1"/>
        <v>171787.11316385178</v>
      </c>
    </row>
    <row r="37" spans="1:6" x14ac:dyDescent="0.3">
      <c r="A37">
        <f t="shared" si="0"/>
        <v>35</v>
      </c>
      <c r="B37" s="1">
        <f>B36*(1+Ausgangsdaten!$B$16)</f>
        <v>149518.58349138693</v>
      </c>
      <c r="C37" s="1">
        <f>C36*(1+Ausgangsdaten!$B$17)</f>
        <v>145447.45761026687</v>
      </c>
      <c r="D37" s="3">
        <v>0</v>
      </c>
      <c r="E37" s="6">
        <f>1/(1+Ausgangsdaten!$B$18)^A37</f>
        <v>0.59386608136730257</v>
      </c>
      <c r="F37" s="1">
        <f t="shared" si="1"/>
        <v>175170.32696546588</v>
      </c>
    </row>
    <row r="38" spans="1:6" x14ac:dyDescent="0.3">
      <c r="A38">
        <f t="shared" si="0"/>
        <v>36</v>
      </c>
      <c r="B38" s="1">
        <f>B37*(1+Ausgangsdaten!$B$16)</f>
        <v>156994.51266595628</v>
      </c>
      <c r="C38" s="1">
        <f>C37*(1+Ausgangsdaten!$B$17)</f>
        <v>148356.40676247221</v>
      </c>
      <c r="D38" s="3">
        <v>0</v>
      </c>
      <c r="E38" s="6">
        <f>1/(1+Ausgangsdaten!$B$18)^A38</f>
        <v>0.58508973533724395</v>
      </c>
      <c r="F38" s="1">
        <f t="shared" si="1"/>
        <v>178657.68863336334</v>
      </c>
    </row>
    <row r="39" spans="1:6" x14ac:dyDescent="0.3">
      <c r="A39">
        <f t="shared" si="0"/>
        <v>37</v>
      </c>
      <c r="B39" s="1">
        <f>B38*(1+Ausgangsdaten!$B$16)</f>
        <v>164844.2382992541</v>
      </c>
      <c r="C39" s="1">
        <f>C38*(1+Ausgangsdaten!$B$17)</f>
        <v>151323.53489772166</v>
      </c>
      <c r="D39" s="3">
        <v>0</v>
      </c>
      <c r="E39" s="6">
        <f>1/(1+Ausgangsdaten!$B$18)^A39</f>
        <v>0.57644308900221086</v>
      </c>
      <c r="F39" s="1">
        <f t="shared" si="1"/>
        <v>182252.72782461511</v>
      </c>
    </row>
    <row r="40" spans="1:6" x14ac:dyDescent="0.3">
      <c r="A40">
        <f t="shared" si="0"/>
        <v>38</v>
      </c>
      <c r="B40" s="1">
        <f>B39*(1+Ausgangsdaten!$B$16)</f>
        <v>173086.45021421681</v>
      </c>
      <c r="C40" s="1">
        <f>C39*(1+Ausgangsdaten!$B$17)</f>
        <v>154350.00559567611</v>
      </c>
      <c r="D40" s="3">
        <v>0</v>
      </c>
      <c r="E40" s="6">
        <f>1/(1+Ausgangsdaten!$B$18)^A40</f>
        <v>0.56792422561794187</v>
      </c>
      <c r="F40" s="1">
        <f t="shared" si="1"/>
        <v>185959.09560491689</v>
      </c>
    </row>
    <row r="41" spans="1:6" x14ac:dyDescent="0.3">
      <c r="A41">
        <f t="shared" si="0"/>
        <v>39</v>
      </c>
      <c r="B41" s="1">
        <f>B40*(1+Ausgangsdaten!$B$16)</f>
        <v>181740.77272492766</v>
      </c>
      <c r="C41" s="1">
        <f>C40*(1+Ausgangsdaten!$B$17)</f>
        <v>157437.00570758962</v>
      </c>
      <c r="D41" s="3">
        <v>0</v>
      </c>
      <c r="E41" s="6">
        <f>1/(1+Ausgangsdaten!$B$18)^A41</f>
        <v>0.55953125676644533</v>
      </c>
      <c r="F41" s="1">
        <f t="shared" si="1"/>
        <v>189780.56863359734</v>
      </c>
    </row>
    <row r="42" spans="1:6" x14ac:dyDescent="0.3">
      <c r="A42">
        <f t="shared" si="0"/>
        <v>40</v>
      </c>
      <c r="B42" s="1">
        <f>B41*(1+Ausgangsdaten!$B$16)</f>
        <v>190827.81136117407</v>
      </c>
      <c r="C42" s="1">
        <f>C41*(1+Ausgangsdaten!$B$17)</f>
        <v>160585.74582174141</v>
      </c>
      <c r="D42" s="3">
        <v>0</v>
      </c>
      <c r="E42" s="6">
        <f>1/(1+Ausgangsdaten!$B$18)^A42</f>
        <v>0.55126232193738456</v>
      </c>
      <c r="F42" s="1">
        <f t="shared" si="1"/>
        <v>193721.05349292987</v>
      </c>
    </row>
    <row r="43" spans="1:6" x14ac:dyDescent="0.3">
      <c r="A43">
        <f t="shared" si="0"/>
        <v>41</v>
      </c>
      <c r="B43" s="1">
        <f>B42*(1+Ausgangsdaten!$B$16)</f>
        <v>200369.20192923278</v>
      </c>
      <c r="C43" s="1">
        <f>C42*(1+Ausgangsdaten!$B$17)</f>
        <v>163797.46073817625</v>
      </c>
      <c r="D43" s="3">
        <v>0</v>
      </c>
      <c r="E43" s="6">
        <f>1/(1+Ausgangsdaten!$B$18)^A43</f>
        <v>0.54311558811564986</v>
      </c>
      <c r="F43" s="1">
        <f t="shared" si="1"/>
        <v>197784.59116672334</v>
      </c>
    </row>
    <row r="44" spans="1:6" x14ac:dyDescent="0.3">
      <c r="A44">
        <f t="shared" si="0"/>
        <v>42</v>
      </c>
      <c r="B44" s="1">
        <f>B43*(1+Ausgangsdaten!$B$16)</f>
        <v>210387.66202569442</v>
      </c>
      <c r="C44" s="1">
        <f>C43*(1+Ausgangsdaten!$B$17)</f>
        <v>167073.40995293978</v>
      </c>
      <c r="D44" s="3">
        <v>0</v>
      </c>
      <c r="E44" s="6">
        <f>1/(1+Ausgangsdaten!$B$18)^A44</f>
        <v>0.53508924937502456</v>
      </c>
      <c r="F44" s="1">
        <f t="shared" si="1"/>
        <v>201975.3616733395</v>
      </c>
    </row>
    <row r="45" spans="1:6" x14ac:dyDescent="0.3">
      <c r="A45">
        <f t="shared" si="0"/>
        <v>43</v>
      </c>
      <c r="B45" s="1">
        <f>B44*(1+Ausgangsdaten!$B$16)</f>
        <v>220907.04512697915</v>
      </c>
      <c r="C45" s="1">
        <f>C44*(1+Ausgangsdaten!$B$17)</f>
        <v>170414.87815199856</v>
      </c>
      <c r="D45" s="3">
        <v>0</v>
      </c>
      <c r="E45" s="6">
        <f>1/(1+Ausgangsdaten!$B$18)^A45</f>
        <v>0.52718152647785677</v>
      </c>
      <c r="F45" s="1">
        <f t="shared" si="1"/>
        <v>206297.68885846224</v>
      </c>
    </row>
    <row r="46" spans="1:6" x14ac:dyDescent="0.3">
      <c r="A46">
        <f t="shared" si="0"/>
        <v>44</v>
      </c>
      <c r="B46" s="1">
        <f>B45*(1+Ausgangsdaten!$B$16)</f>
        <v>231952.39738332812</v>
      </c>
      <c r="C46" s="1">
        <f>C45*(1+Ausgangsdaten!$B$17)</f>
        <v>173823.17571503855</v>
      </c>
      <c r="D46" s="3">
        <v>0</v>
      </c>
      <c r="E46" s="6">
        <f>1/(1+Ausgangsdaten!$B$18)^A46</f>
        <v>0.51939066648064725</v>
      </c>
      <c r="F46" s="1">
        <f t="shared" si="1"/>
        <v>210756.04535312727</v>
      </c>
    </row>
    <row r="47" spans="1:6" x14ac:dyDescent="0.3">
      <c r="A47">
        <f t="shared" si="0"/>
        <v>45</v>
      </c>
      <c r="B47" s="1">
        <f>B46*(1+Ausgangsdaten!$B$16)</f>
        <v>243550.01725249452</v>
      </c>
      <c r="C47" s="1">
        <f>C46*(1+Ausgangsdaten!$B$17)</f>
        <v>177299.63922933931</v>
      </c>
      <c r="D47" s="3">
        <v>0</v>
      </c>
      <c r="E47" s="6">
        <f>1/(1+Ausgangsdaten!$B$18)^A47</f>
        <v>0.51171494234546522</v>
      </c>
      <c r="F47" s="1">
        <f t="shared" si="1"/>
        <v>215355.05770271044</v>
      </c>
    </row>
    <row r="48" spans="1:6" x14ac:dyDescent="0.3">
      <c r="A48">
        <f t="shared" si="0"/>
        <v>46</v>
      </c>
      <c r="B48" s="1">
        <f>B47*(1+Ausgangsdaten!$B$16)</f>
        <v>255727.51811511925</v>
      </c>
      <c r="C48" s="1">
        <f>C47*(1+Ausgangsdaten!$B$17)</f>
        <v>180845.63201392611</v>
      </c>
      <c r="D48" s="3">
        <f>Ausgangsdaten!B14*(1+Ausgangsdaten!B17)^46</f>
        <v>1173147.0758803622</v>
      </c>
      <c r="E48" s="6">
        <f>1/(1+Ausgangsdaten!$B$18)^A48</f>
        <v>0.50415265255710873</v>
      </c>
      <c r="F48" s="1">
        <f t="shared" si="1"/>
        <v>811544.72181747132</v>
      </c>
    </row>
    <row r="49" spans="1:7" x14ac:dyDescent="0.3">
      <c r="A49">
        <f t="shared" si="0"/>
        <v>47</v>
      </c>
      <c r="B49" s="1">
        <f>B48*(1+Ausgangsdaten!$B$16)</f>
        <v>268513.89402087522</v>
      </c>
      <c r="C49" s="1">
        <f>C48*(1+Ausgangsdaten!$B$17)</f>
        <v>184462.54465420463</v>
      </c>
      <c r="D49" s="3">
        <v>0</v>
      </c>
      <c r="E49" s="6">
        <f>1/(1+Ausgangsdaten!$B$18)^A49</f>
        <v>0.49670212074591996</v>
      </c>
      <c r="F49" s="1">
        <f t="shared" si="1"/>
        <v>224994.35773784632</v>
      </c>
    </row>
    <row r="50" spans="1:7" x14ac:dyDescent="0.3">
      <c r="A50">
        <f t="shared" si="0"/>
        <v>48</v>
      </c>
      <c r="B50" s="1">
        <f>B49*(1+Ausgangsdaten!$B$16)</f>
        <v>281939.58872191899</v>
      </c>
      <c r="C50" s="1">
        <f>C49*(1+Ausgangsdaten!$B$17)</f>
        <v>188151.79554728873</v>
      </c>
      <c r="D50" s="3">
        <v>0</v>
      </c>
      <c r="E50" s="6">
        <f>1/(1+Ausgangsdaten!$B$18)^A50</f>
        <v>0.4893616953161774</v>
      </c>
      <c r="F50" s="1">
        <f t="shared" si="1"/>
        <v>230044.7167595081</v>
      </c>
    </row>
    <row r="51" spans="1:7" x14ac:dyDescent="0.3">
      <c r="A51">
        <f t="shared" si="0"/>
        <v>49</v>
      </c>
      <c r="B51" s="1">
        <f>B50*(1+Ausgangsdaten!$B$16)</f>
        <v>296036.56815801497</v>
      </c>
      <c r="C51" s="1">
        <f>C50*(1+Ausgangsdaten!$B$17)</f>
        <v>191914.83145823449</v>
      </c>
      <c r="D51" s="3">
        <v>0</v>
      </c>
      <c r="E51" s="6">
        <f>1/(1+Ausgangsdaten!$B$18)^A51</f>
        <v>0.48212974907997785</v>
      </c>
      <c r="F51" s="1">
        <f t="shared" si="1"/>
        <v>235255.88586020636</v>
      </c>
    </row>
    <row r="52" spans="1:7" x14ac:dyDescent="0.3">
      <c r="A52">
        <f t="shared" si="0"/>
        <v>50</v>
      </c>
      <c r="B52" s="1">
        <f>B51*(1+Ausgangsdaten!$B$16)</f>
        <v>310838.39656591573</v>
      </c>
      <c r="C52" s="1">
        <f>C51*(1+Ausgangsdaten!$B$17)</f>
        <v>195753.12808739918</v>
      </c>
      <c r="D52" s="3">
        <v>0</v>
      </c>
      <c r="E52" s="6">
        <f>1/(1+Ausgangsdaten!$B$18)^A52</f>
        <v>0.47500467889652986</v>
      </c>
      <c r="F52" s="1">
        <f t="shared" si="1"/>
        <v>240633.34449965134</v>
      </c>
    </row>
    <row r="53" spans="1:7" x14ac:dyDescent="0.3">
      <c r="E53" s="7" t="s">
        <v>14</v>
      </c>
      <c r="F53" s="8">
        <f>SUM(F2:F52)</f>
        <v>17468014.741007611</v>
      </c>
    </row>
    <row r="54" spans="1:7" x14ac:dyDescent="0.3">
      <c r="E54" s="10" t="s">
        <v>31</v>
      </c>
      <c r="F54" s="11">
        <f>F53/Ausgangsdaten!B1</f>
        <v>3426.4446333871342</v>
      </c>
      <c r="G54" s="12" t="s">
        <v>32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5:C76"/>
  <sheetViews>
    <sheetView workbookViewId="0">
      <selection activeCell="E27" sqref="E27"/>
    </sheetView>
  </sheetViews>
  <sheetFormatPr baseColWidth="10" defaultRowHeight="14.4" x14ac:dyDescent="0.3"/>
  <cols>
    <col min="2" max="2" width="18.88671875" bestFit="1" customWidth="1"/>
    <col min="3" max="3" width="18.109375" bestFit="1" customWidth="1"/>
  </cols>
  <sheetData>
    <row r="25" spans="1:3" x14ac:dyDescent="0.3">
      <c r="A25" t="s">
        <v>1</v>
      </c>
      <c r="B25" t="s">
        <v>2</v>
      </c>
      <c r="C25" t="s">
        <v>3</v>
      </c>
    </row>
    <row r="26" spans="1:3" x14ac:dyDescent="0.3">
      <c r="A26">
        <f>LCC!A2</f>
        <v>0</v>
      </c>
      <c r="B26" s="3">
        <v>0</v>
      </c>
      <c r="C26" s="3">
        <f>Ausgangsdaten!B4+Ausgangsdaten!B5</f>
        <v>6568930.1600000001</v>
      </c>
    </row>
    <row r="27" spans="1:3" x14ac:dyDescent="0.3">
      <c r="A27">
        <f>LCC!A3</f>
        <v>1</v>
      </c>
      <c r="B27" s="3">
        <f>LCC!B3+LCC!C3</f>
        <v>102643.88</v>
      </c>
      <c r="C27" s="3">
        <f>LCC!D3</f>
        <v>0</v>
      </c>
    </row>
    <row r="28" spans="1:3" x14ac:dyDescent="0.3">
      <c r="A28">
        <f>LCC!A4</f>
        <v>2</v>
      </c>
      <c r="B28" s="3">
        <f>LCC!B4+LCC!C4</f>
        <v>105550.60500000001</v>
      </c>
      <c r="C28" s="3">
        <f>LCC!D4</f>
        <v>0</v>
      </c>
    </row>
    <row r="29" spans="1:3" x14ac:dyDescent="0.3">
      <c r="A29">
        <f>LCC!A5</f>
        <v>3</v>
      </c>
      <c r="B29" s="3">
        <f>LCC!B5+LCC!C5</f>
        <v>108558.15687000002</v>
      </c>
      <c r="C29" s="3">
        <f>LCC!D5</f>
        <v>0</v>
      </c>
    </row>
    <row r="30" spans="1:3" x14ac:dyDescent="0.3">
      <c r="A30">
        <f>LCC!A6</f>
        <v>4</v>
      </c>
      <c r="B30" s="3">
        <f>LCC!B6+LCC!C6</f>
        <v>111670.68676590003</v>
      </c>
      <c r="C30" s="3">
        <f>LCC!D6</f>
        <v>0</v>
      </c>
    </row>
    <row r="31" spans="1:3" x14ac:dyDescent="0.3">
      <c r="A31">
        <f>LCC!A7</f>
        <v>5</v>
      </c>
      <c r="B31" s="3">
        <f>LCC!B7+LCC!C7</f>
        <v>114892.53559764303</v>
      </c>
      <c r="C31" s="3">
        <f>LCC!D7</f>
        <v>0</v>
      </c>
    </row>
    <row r="32" spans="1:3" x14ac:dyDescent="0.3">
      <c r="A32">
        <f>LCC!A8</f>
        <v>6</v>
      </c>
      <c r="B32" s="3">
        <f>LCC!B8+LCC!C8</f>
        <v>118228.24316084213</v>
      </c>
      <c r="C32" s="3">
        <f>LCC!D8</f>
        <v>0</v>
      </c>
    </row>
    <row r="33" spans="1:3" x14ac:dyDescent="0.3">
      <c r="A33">
        <f>LCC!A9</f>
        <v>7</v>
      </c>
      <c r="B33" s="3">
        <f>LCC!B9+LCC!C9</f>
        <v>121682.55771786754</v>
      </c>
      <c r="C33" s="3">
        <f>LCC!D9</f>
        <v>0</v>
      </c>
    </row>
    <row r="34" spans="1:3" x14ac:dyDescent="0.3">
      <c r="A34">
        <f>LCC!A10</f>
        <v>8</v>
      </c>
      <c r="B34" s="3">
        <f>LCC!B10+LCC!C10</f>
        <v>125260.4460507239</v>
      </c>
      <c r="C34" s="3">
        <f>LCC!D10</f>
        <v>0</v>
      </c>
    </row>
    <row r="35" spans="1:3" x14ac:dyDescent="0.3">
      <c r="A35">
        <f>LCC!A11</f>
        <v>9</v>
      </c>
      <c r="B35" s="3">
        <f>LCC!B11+LCC!C11</f>
        <v>128967.10400916231</v>
      </c>
      <c r="C35" s="3">
        <f>LCC!D11</f>
        <v>0</v>
      </c>
    </row>
    <row r="36" spans="1:3" x14ac:dyDescent="0.3">
      <c r="A36">
        <f>LCC!A12</f>
        <v>10</v>
      </c>
      <c r="B36" s="3">
        <f>LCC!B12+LCC!C12</f>
        <v>132807.9675786407</v>
      </c>
      <c r="C36" s="3">
        <f>LCC!D12</f>
        <v>0</v>
      </c>
    </row>
    <row r="37" spans="1:3" x14ac:dyDescent="0.3">
      <c r="A37">
        <f>LCC!A13</f>
        <v>11</v>
      </c>
      <c r="B37" s="3">
        <f>LCC!B13+LCC!C13</f>
        <v>136788.72449397342</v>
      </c>
      <c r="C37" s="3">
        <f>LCC!D13</f>
        <v>0</v>
      </c>
    </row>
    <row r="38" spans="1:3" x14ac:dyDescent="0.3">
      <c r="A38">
        <f>LCC!A14</f>
        <v>12</v>
      </c>
      <c r="B38" s="3">
        <f>LCC!B14+LCC!C14</f>
        <v>140915.32642580077</v>
      </c>
      <c r="C38" s="3">
        <f>LCC!D14</f>
        <v>0</v>
      </c>
    </row>
    <row r="39" spans="1:3" x14ac:dyDescent="0.3">
      <c r="A39">
        <f>LCC!A15</f>
        <v>13</v>
      </c>
      <c r="B39" s="3">
        <f>LCC!B15+LCC!C15</f>
        <v>145194.00176836207</v>
      </c>
      <c r="C39" s="3">
        <f>LCC!D15</f>
        <v>0</v>
      </c>
    </row>
    <row r="40" spans="1:3" x14ac:dyDescent="0.3">
      <c r="A40">
        <f>LCC!A16</f>
        <v>14</v>
      </c>
      <c r="B40" s="3">
        <f>LCC!B16+LCC!C16</f>
        <v>149631.26905847687</v>
      </c>
      <c r="C40" s="3">
        <f>LCC!D16</f>
        <v>0</v>
      </c>
    </row>
    <row r="41" spans="1:3" x14ac:dyDescent="0.3">
      <c r="A41">
        <f>LCC!A17</f>
        <v>15</v>
      </c>
      <c r="B41" s="3">
        <f>LCC!B17+LCC!C17</f>
        <v>154233.95105713134</v>
      </c>
      <c r="C41" s="3">
        <f>LCC!D17</f>
        <v>0</v>
      </c>
    </row>
    <row r="42" spans="1:3" x14ac:dyDescent="0.3">
      <c r="A42">
        <f>LCC!A18</f>
        <v>16</v>
      </c>
      <c r="B42" s="3">
        <f>LCC!B18+LCC!C18</f>
        <v>159009.18952663313</v>
      </c>
      <c r="C42" s="3">
        <f>LCC!D18</f>
        <v>647660.34908545576</v>
      </c>
    </row>
    <row r="43" spans="1:3" x14ac:dyDescent="0.3">
      <c r="A43">
        <f>LCC!A19</f>
        <v>17</v>
      </c>
      <c r="B43" s="3">
        <f>LCC!B19+LCC!C19</f>
        <v>163964.46073794295</v>
      </c>
      <c r="C43" s="3">
        <f>LCC!D19</f>
        <v>0</v>
      </c>
    </row>
    <row r="44" spans="1:3" x14ac:dyDescent="0.3">
      <c r="A44">
        <f>LCC!A20</f>
        <v>18</v>
      </c>
      <c r="B44" s="3">
        <f>LCC!B20+LCC!C20</f>
        <v>169107.59174451779</v>
      </c>
      <c r="C44" s="3">
        <f>LCC!D20</f>
        <v>0</v>
      </c>
    </row>
    <row r="45" spans="1:3" x14ac:dyDescent="0.3">
      <c r="A45">
        <f>LCC!A21</f>
        <v>19</v>
      </c>
      <c r="B45" s="3">
        <f>LCC!B21+LCC!C21</f>
        <v>174446.77746081492</v>
      </c>
      <c r="C45" s="3">
        <f>LCC!D21</f>
        <v>0</v>
      </c>
    </row>
    <row r="46" spans="1:3" x14ac:dyDescent="0.3">
      <c r="A46">
        <f>LCC!A22</f>
        <v>20</v>
      </c>
      <c r="B46" s="3">
        <f>LCC!B22+LCC!C22</f>
        <v>179990.59858550836</v>
      </c>
      <c r="C46" s="3">
        <f>LCC!D22</f>
        <v>0</v>
      </c>
    </row>
    <row r="47" spans="1:3" x14ac:dyDescent="0.3">
      <c r="A47">
        <f>LCC!A23</f>
        <v>21</v>
      </c>
      <c r="B47" s="3">
        <f>LCC!B23+LCC!C23</f>
        <v>185748.04041146953</v>
      </c>
      <c r="C47" s="3">
        <f>LCC!D23</f>
        <v>0</v>
      </c>
    </row>
    <row r="48" spans="1:3" x14ac:dyDescent="0.3">
      <c r="A48">
        <f>LCC!A24</f>
        <v>22</v>
      </c>
      <c r="B48" s="3">
        <f>LCC!B24+LCC!C24</f>
        <v>191728.51256666245</v>
      </c>
      <c r="C48" s="3">
        <f>LCC!D24</f>
        <v>0</v>
      </c>
    </row>
    <row r="49" spans="1:3" x14ac:dyDescent="0.3">
      <c r="A49">
        <f>LCC!A25</f>
        <v>23</v>
      </c>
      <c r="B49" s="3">
        <f>LCC!B25+LCC!C25</f>
        <v>197941.86973230739</v>
      </c>
      <c r="C49" s="3">
        <f>LCC!D25</f>
        <v>0</v>
      </c>
    </row>
    <row r="50" spans="1:3" x14ac:dyDescent="0.3">
      <c r="A50">
        <f>LCC!A26</f>
        <v>24</v>
      </c>
      <c r="B50" s="3">
        <f>LCC!B26+LCC!C26</f>
        <v>204398.43338698085</v>
      </c>
      <c r="C50" s="3">
        <f>LCC!D26</f>
        <v>0</v>
      </c>
    </row>
    <row r="51" spans="1:3" x14ac:dyDescent="0.3">
      <c r="A51">
        <f>LCC!A27</f>
        <v>25</v>
      </c>
      <c r="B51" s="3">
        <f>LCC!B27+LCC!C27</f>
        <v>211109.0146277491</v>
      </c>
      <c r="C51" s="3">
        <f>LCC!D27</f>
        <v>0</v>
      </c>
    </row>
    <row r="52" spans="1:3" x14ac:dyDescent="0.3">
      <c r="A52">
        <f>LCC!A28</f>
        <v>26</v>
      </c>
      <c r="B52" s="3">
        <f>LCC!B28+LCC!C28</f>
        <v>218084.93812198419</v>
      </c>
      <c r="C52" s="3">
        <f>LCC!D28</f>
        <v>2208088.7231084993</v>
      </c>
    </row>
    <row r="53" spans="1:3" x14ac:dyDescent="0.3">
      <c r="A53">
        <f>LCC!A29</f>
        <v>27</v>
      </c>
      <c r="B53" s="3">
        <f>LCC!B29+LCC!C29</f>
        <v>225338.06724618797</v>
      </c>
      <c r="C53" s="3">
        <f>LCC!D29</f>
        <v>0</v>
      </c>
    </row>
    <row r="54" spans="1:3" x14ac:dyDescent="0.3">
      <c r="A54">
        <f>LCC!A30</f>
        <v>28</v>
      </c>
      <c r="B54" s="3">
        <f>LCC!B30+LCC!C30</f>
        <v>232880.83047096402</v>
      </c>
      <c r="C54" s="3">
        <f>LCC!D30</f>
        <v>0</v>
      </c>
    </row>
    <row r="55" spans="1:3" x14ac:dyDescent="0.3">
      <c r="A55">
        <f>LCC!A31</f>
        <v>29</v>
      </c>
      <c r="B55" s="3">
        <f>LCC!B31+LCC!C31</f>
        <v>240726.24905422825</v>
      </c>
      <c r="C55" s="3">
        <f>LCC!D31</f>
        <v>0</v>
      </c>
    </row>
    <row r="56" spans="1:3" x14ac:dyDescent="0.3">
      <c r="A56">
        <f>LCC!A32</f>
        <v>30</v>
      </c>
      <c r="B56" s="3">
        <f>LCC!B32+LCC!C32</f>
        <v>248887.96610784996</v>
      </c>
      <c r="C56" s="3">
        <f>LCC!D32</f>
        <v>0</v>
      </c>
    </row>
    <row r="57" spans="1:3" x14ac:dyDescent="0.3">
      <c r="A57">
        <f>LCC!A33</f>
        <v>31</v>
      </c>
      <c r="B57" s="3">
        <f>LCC!B33+LCC!C33</f>
        <v>257380.27710617098</v>
      </c>
      <c r="C57" s="3">
        <f>LCC!D33</f>
        <v>871665.55782206776</v>
      </c>
    </row>
    <row r="58" spans="1:3" x14ac:dyDescent="0.3">
      <c r="A58">
        <f>LCC!A34</f>
        <v>32</v>
      </c>
      <c r="B58" s="3">
        <f>LCC!B34+LCC!C34</f>
        <v>266218.16190826666</v>
      </c>
      <c r="C58" s="3">
        <f>LCC!D34</f>
        <v>0</v>
      </c>
    </row>
    <row r="59" spans="1:3" x14ac:dyDescent="0.3">
      <c r="A59">
        <f>LCC!A35</f>
        <v>33</v>
      </c>
      <c r="B59" s="3">
        <f>LCC!B35+LCC!C35</f>
        <v>275417.31836940278</v>
      </c>
      <c r="C59" s="3">
        <f>LCC!D35</f>
        <v>0</v>
      </c>
    </row>
    <row r="60" spans="1:3" x14ac:dyDescent="0.3">
      <c r="A60">
        <f>LCC!A36</f>
        <v>34</v>
      </c>
      <c r="B60" s="3">
        <f>LCC!B36+LCC!C36</f>
        <v>284994.19762091024</v>
      </c>
      <c r="C60" s="3">
        <f>LCC!D36</f>
        <v>0</v>
      </c>
    </row>
    <row r="61" spans="1:3" x14ac:dyDescent="0.3">
      <c r="A61">
        <f>LCC!A37</f>
        <v>35</v>
      </c>
      <c r="B61" s="3">
        <f>LCC!B37+LCC!C37</f>
        <v>294966.04110165383</v>
      </c>
      <c r="C61" s="3">
        <f>LCC!D37</f>
        <v>0</v>
      </c>
    </row>
    <row r="62" spans="1:3" x14ac:dyDescent="0.3">
      <c r="A62">
        <f>LCC!A38</f>
        <v>36</v>
      </c>
      <c r="B62" s="3">
        <f>LCC!B38+LCC!C38</f>
        <v>305350.91942842852</v>
      </c>
      <c r="C62" s="3">
        <f>LCC!D38</f>
        <v>0</v>
      </c>
    </row>
    <row r="63" spans="1:3" x14ac:dyDescent="0.3">
      <c r="A63">
        <f>LCC!A39</f>
        <v>37</v>
      </c>
      <c r="B63" s="3">
        <f>LCC!B39+LCC!C39</f>
        <v>316167.77319697576</v>
      </c>
      <c r="C63" s="3">
        <f>LCC!D39</f>
        <v>0</v>
      </c>
    </row>
    <row r="64" spans="1:3" x14ac:dyDescent="0.3">
      <c r="A64">
        <f>LCC!A40</f>
        <v>38</v>
      </c>
      <c r="B64" s="3">
        <f>LCC!B40+LCC!C40</f>
        <v>327436.45580989291</v>
      </c>
      <c r="C64" s="3">
        <f>LCC!D40</f>
        <v>0</v>
      </c>
    </row>
    <row r="65" spans="1:3" x14ac:dyDescent="0.3">
      <c r="A65">
        <f>LCC!A41</f>
        <v>39</v>
      </c>
      <c r="B65" s="3">
        <f>LCC!B41+LCC!C41</f>
        <v>339177.77843251731</v>
      </c>
      <c r="C65" s="3">
        <f>LCC!D41</f>
        <v>0</v>
      </c>
    </row>
    <row r="66" spans="1:3" x14ac:dyDescent="0.3">
      <c r="A66">
        <f>LCC!A42</f>
        <v>40</v>
      </c>
      <c r="B66" s="3">
        <f>LCC!B42+LCC!C42</f>
        <v>351413.55718291551</v>
      </c>
      <c r="C66" s="3">
        <f>LCC!D42</f>
        <v>0</v>
      </c>
    </row>
    <row r="67" spans="1:3" x14ac:dyDescent="0.3">
      <c r="A67">
        <f>LCC!A43</f>
        <v>41</v>
      </c>
      <c r="B67" s="3">
        <f>LCC!B43+LCC!C43</f>
        <v>364166.66266740905</v>
      </c>
      <c r="C67" s="3">
        <f>LCC!D43</f>
        <v>0</v>
      </c>
    </row>
    <row r="68" spans="1:3" x14ac:dyDescent="0.3">
      <c r="A68">
        <f>LCC!A44</f>
        <v>42</v>
      </c>
      <c r="B68" s="3">
        <f>LCC!B44+LCC!C44</f>
        <v>377461.07197863422</v>
      </c>
      <c r="C68" s="3">
        <f>LCC!D44</f>
        <v>0</v>
      </c>
    </row>
    <row r="69" spans="1:3" x14ac:dyDescent="0.3">
      <c r="A69">
        <f>LCC!A45</f>
        <v>43</v>
      </c>
      <c r="B69" s="3">
        <f>LCC!B45+LCC!C45</f>
        <v>391321.92327897775</v>
      </c>
      <c r="C69" s="3">
        <f>LCC!D45</f>
        <v>0</v>
      </c>
    </row>
    <row r="70" spans="1:3" x14ac:dyDescent="0.3">
      <c r="A70">
        <f>LCC!A46</f>
        <v>44</v>
      </c>
      <c r="B70" s="3">
        <f>LCC!B46+LCC!C46</f>
        <v>405775.57309836667</v>
      </c>
      <c r="C70" s="3">
        <f>LCC!D46</f>
        <v>0</v>
      </c>
    </row>
    <row r="71" spans="1:3" x14ac:dyDescent="0.3">
      <c r="A71">
        <f>LCC!A47</f>
        <v>45</v>
      </c>
      <c r="B71" s="3">
        <f>LCC!B47+LCC!C47</f>
        <v>420849.65648183384</v>
      </c>
      <c r="C71" s="3">
        <f>LCC!D47</f>
        <v>0</v>
      </c>
    </row>
    <row r="72" spans="1:3" x14ac:dyDescent="0.3">
      <c r="A72">
        <f>LCC!A48</f>
        <v>46</v>
      </c>
      <c r="B72" s="3">
        <f>LCC!B48+LCC!C48</f>
        <v>436573.15012904536</v>
      </c>
      <c r="C72" s="3">
        <f>LCC!D48</f>
        <v>1173147.0758803622</v>
      </c>
    </row>
    <row r="73" spans="1:3" x14ac:dyDescent="0.3">
      <c r="A73">
        <f>LCC!A49</f>
        <v>47</v>
      </c>
      <c r="B73" s="3">
        <f>LCC!B49+LCC!C49</f>
        <v>452976.43867507984</v>
      </c>
      <c r="C73" s="3">
        <f>LCC!D49</f>
        <v>0</v>
      </c>
    </row>
    <row r="74" spans="1:3" x14ac:dyDescent="0.3">
      <c r="A74">
        <f>LCC!A50</f>
        <v>48</v>
      </c>
      <c r="B74" s="3">
        <f>LCC!B50+LCC!C50</f>
        <v>470091.38426920772</v>
      </c>
      <c r="C74" s="3">
        <f>LCC!D50</f>
        <v>0</v>
      </c>
    </row>
    <row r="75" spans="1:3" x14ac:dyDescent="0.3">
      <c r="A75">
        <f>LCC!A51</f>
        <v>49</v>
      </c>
      <c r="B75" s="3">
        <f>LCC!B51+LCC!C51</f>
        <v>487951.39961624949</v>
      </c>
      <c r="C75" s="3">
        <f>LCC!D51</f>
        <v>0</v>
      </c>
    </row>
    <row r="76" spans="1:3" x14ac:dyDescent="0.3">
      <c r="A76">
        <f>LCC!A52</f>
        <v>50</v>
      </c>
      <c r="B76" s="3">
        <f>LCC!B52+LCC!C52</f>
        <v>506591.5246533149</v>
      </c>
      <c r="C76" s="3">
        <f>LCC!D52</f>
        <v>0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XFD2"/>
    </sheetView>
  </sheetViews>
  <sheetFormatPr baseColWidth="10" defaultRowHeight="14.4" x14ac:dyDescent="0.3"/>
  <cols>
    <col min="1" max="1" width="24.21875" bestFit="1" customWidth="1"/>
    <col min="2" max="2" width="15.33203125" bestFit="1" customWidth="1"/>
  </cols>
  <sheetData>
    <row r="1" spans="1:2" x14ac:dyDescent="0.3">
      <c r="A1" t="s">
        <v>17</v>
      </c>
      <c r="B1" s="3">
        <f>LCC!C2</f>
        <v>6568930.1600000001</v>
      </c>
    </row>
    <row r="2" spans="1:2" x14ac:dyDescent="0.3">
      <c r="A2" t="s">
        <v>18</v>
      </c>
      <c r="B2" s="3">
        <f>LCC!F53-LCC!C2</f>
        <v>10899084.581007611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Ausgangsdaten</vt:lpstr>
      <vt:lpstr>LCC</vt:lpstr>
      <vt:lpstr>Diagramm 1</vt:lpstr>
      <vt:lpstr>Diagramm 2</vt:lpstr>
      <vt:lpstr>LCC!Druckbereich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Landgraf</dc:creator>
  <cp:lastModifiedBy>HSZG</cp:lastModifiedBy>
  <cp:lastPrinted>2016-03-22T11:38:17Z</cp:lastPrinted>
  <dcterms:created xsi:type="dcterms:W3CDTF">2011-10-17T10:02:00Z</dcterms:created>
  <dcterms:modified xsi:type="dcterms:W3CDTF">2018-05-14T09:47:46Z</dcterms:modified>
</cp:coreProperties>
</file>